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w\Desktop\Documents\ESTUDIO MONGE-CHAPPUIS\TRABAJOS\TRABAJOS 2019\CODICEN 2019\ESCUELAS\POR CEIP\URBANAS\INSPECCION\PROYECTO BAÑOS Y ESTADSTICA\ORIGINALES\"/>
    </mc:Choice>
  </mc:AlternateContent>
  <bookViews>
    <workbookView xWindow="0" yWindow="0" windowWidth="20490" windowHeight="765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generico'!$B$2:$G$170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 iterateDelta="1E-4"/>
</workbook>
</file>

<file path=xl/calcChain.xml><?xml version="1.0" encoding="utf-8"?>
<calcChain xmlns="http://schemas.openxmlformats.org/spreadsheetml/2006/main">
  <c r="K126" i="43" l="1"/>
  <c r="G137" i="43" l="1"/>
  <c r="G136" i="43"/>
  <c r="K34" i="43" l="1"/>
  <c r="G35" i="43"/>
  <c r="G65" i="43"/>
  <c r="G53" i="43"/>
  <c r="G135" i="43"/>
  <c r="G134" i="43"/>
  <c r="G133" i="43"/>
  <c r="G94" i="43"/>
  <c r="G86" i="43"/>
  <c r="G83" i="43"/>
  <c r="G79" i="43"/>
  <c r="G78" i="43"/>
  <c r="G77" i="43"/>
  <c r="G71" i="43"/>
  <c r="G59" i="43"/>
  <c r="G60" i="43"/>
  <c r="G56" i="43"/>
  <c r="G33" i="43"/>
  <c r="G22" i="43"/>
  <c r="G58" i="43" l="1"/>
  <c r="G119" i="43" l="1"/>
  <c r="G107" i="43"/>
  <c r="G106" i="43" l="1"/>
  <c r="G93" i="43"/>
  <c r="G82" i="43" l="1"/>
  <c r="G76" i="43"/>
  <c r="G75" i="43"/>
  <c r="G69" i="43" l="1"/>
  <c r="G55" i="43" l="1"/>
  <c r="G52" i="43"/>
  <c r="G90" i="43" l="1"/>
  <c r="G28" i="43" l="1"/>
  <c r="G63" i="43" l="1"/>
  <c r="G148" i="43" l="1"/>
  <c r="G147" i="43"/>
  <c r="G146" i="43"/>
  <c r="G16" i="43"/>
  <c r="G142" i="43"/>
  <c r="G144" i="43"/>
  <c r="G140" i="43"/>
  <c r="G130" i="43"/>
  <c r="G72" i="43"/>
  <c r="G64" i="43"/>
  <c r="G66" i="43"/>
  <c r="K145" i="43" l="1"/>
  <c r="G141" i="43" l="1"/>
  <c r="G139" i="43"/>
  <c r="G132" i="43"/>
  <c r="G131" i="43"/>
  <c r="G129" i="43"/>
  <c r="G128" i="43"/>
  <c r="G127" i="43"/>
  <c r="G122" i="43"/>
  <c r="G125" i="43"/>
  <c r="G124" i="43"/>
  <c r="G123" i="43"/>
  <c r="G121" i="43"/>
  <c r="G120" i="43"/>
  <c r="G118" i="43"/>
  <c r="G117" i="43"/>
  <c r="G116" i="43"/>
  <c r="G115" i="43"/>
  <c r="G113" i="43"/>
  <c r="G111" i="43"/>
  <c r="G110" i="43"/>
  <c r="G109" i="43"/>
  <c r="G108" i="43"/>
  <c r="G105" i="43"/>
  <c r="G102" i="43"/>
  <c r="G98" i="43"/>
  <c r="G100" i="43"/>
  <c r="G92" i="43"/>
  <c r="G89" i="43"/>
  <c r="K88" i="43" s="1"/>
  <c r="G87" i="43"/>
  <c r="G85" i="43"/>
  <c r="G81" i="43"/>
  <c r="K80" i="43" s="1"/>
  <c r="G74" i="43"/>
  <c r="K73" i="43" s="1"/>
  <c r="G70" i="43"/>
  <c r="G68" i="43"/>
  <c r="G57" i="43"/>
  <c r="G54" i="43"/>
  <c r="G48" i="43"/>
  <c r="G45" i="43"/>
  <c r="G43" i="43"/>
  <c r="G42" i="43"/>
  <c r="G40" i="43"/>
  <c r="G39" i="43"/>
  <c r="G38" i="43"/>
  <c r="G51" i="43" l="1"/>
  <c r="G50" i="43" s="1"/>
  <c r="G62" i="43"/>
  <c r="G61" i="43" s="1"/>
  <c r="K138" i="43"/>
  <c r="K143" i="43"/>
  <c r="G47" i="43"/>
  <c r="K46" i="43" s="1"/>
  <c r="G114" i="43"/>
  <c r="K84" i="43"/>
  <c r="K91" i="43"/>
  <c r="G101" i="43"/>
  <c r="G99" i="43"/>
  <c r="G104" i="43"/>
  <c r="G97" i="43"/>
  <c r="G112" i="43"/>
  <c r="K67" i="43"/>
  <c r="G37" i="43"/>
  <c r="K44" i="43"/>
  <c r="G41" i="43"/>
  <c r="G32" i="43"/>
  <c r="G31" i="43"/>
  <c r="G30" i="43" s="1"/>
  <c r="K29" i="43" s="1"/>
  <c r="G27" i="43"/>
  <c r="G26" i="43"/>
  <c r="G25" i="43"/>
  <c r="G24" i="43"/>
  <c r="G23" i="43"/>
  <c r="G21" i="43"/>
  <c r="G20" i="43"/>
  <c r="G18" i="43"/>
  <c r="G17" i="43" s="1"/>
  <c r="G14" i="43"/>
  <c r="G15" i="43"/>
  <c r="G13" i="43"/>
  <c r="G11" i="43"/>
  <c r="K103" i="43" l="1"/>
  <c r="K19" i="43"/>
  <c r="G96" i="43"/>
  <c r="K95" i="43" s="1"/>
  <c r="G12" i="43"/>
  <c r="G10" i="43"/>
  <c r="K9" i="43" l="1"/>
  <c r="K49" i="43"/>
  <c r="K149" i="43" l="1"/>
  <c r="H137" i="43" l="1"/>
  <c r="I137" i="43"/>
  <c r="H136" i="43"/>
  <c r="I136" i="43"/>
  <c r="I36" i="43"/>
  <c r="H36" i="43"/>
  <c r="H53" i="43"/>
  <c r="H56" i="43"/>
  <c r="H59" i="43"/>
  <c r="I65" i="43"/>
  <c r="I59" i="43"/>
  <c r="H65" i="43"/>
  <c r="I56" i="43"/>
  <c r="I53" i="43"/>
  <c r="H135" i="43"/>
  <c r="I135" i="43"/>
  <c r="H134" i="43"/>
  <c r="I134" i="43"/>
  <c r="H133" i="43"/>
  <c r="I133" i="43"/>
  <c r="I94" i="43"/>
  <c r="H94" i="43"/>
  <c r="H86" i="43"/>
  <c r="I86" i="43"/>
  <c r="H83" i="43"/>
  <c r="I83" i="43"/>
  <c r="H79" i="43"/>
  <c r="I79" i="43"/>
  <c r="H78" i="43"/>
  <c r="I78" i="43"/>
  <c r="H77" i="43"/>
  <c r="I77" i="43"/>
  <c r="H71" i="43"/>
  <c r="I71" i="43"/>
  <c r="H60" i="43"/>
  <c r="I60" i="43"/>
  <c r="H33" i="43"/>
  <c r="I33" i="43"/>
  <c r="I22" i="43"/>
  <c r="H22" i="43"/>
  <c r="H52" i="43"/>
  <c r="H107" i="43"/>
  <c r="I107" i="43"/>
  <c r="I52" i="43"/>
  <c r="H119" i="43"/>
  <c r="I119" i="43"/>
  <c r="H106" i="43"/>
  <c r="I106" i="43"/>
  <c r="H93" i="43"/>
  <c r="I93" i="43"/>
  <c r="H82" i="43"/>
  <c r="I82" i="43"/>
  <c r="H76" i="43"/>
  <c r="I76" i="43"/>
  <c r="H75" i="43"/>
  <c r="I75" i="43"/>
  <c r="H69" i="43"/>
  <c r="I69" i="43"/>
  <c r="H55" i="43"/>
  <c r="I55" i="43"/>
  <c r="H90" i="43"/>
  <c r="I90" i="43"/>
  <c r="J88" i="43"/>
  <c r="J73" i="43"/>
  <c r="H28" i="43"/>
  <c r="I28" i="43"/>
  <c r="H57" i="43"/>
  <c r="H14" i="43"/>
  <c r="H64" i="43"/>
  <c r="H120" i="43"/>
  <c r="I23" i="43"/>
  <c r="I87" i="43"/>
  <c r="I15" i="43"/>
  <c r="I123" i="43"/>
  <c r="I14" i="43"/>
  <c r="I31" i="43"/>
  <c r="H146" i="43"/>
  <c r="H89" i="43"/>
  <c r="I45" i="43"/>
  <c r="H121" i="43"/>
  <c r="H45" i="43"/>
  <c r="I111" i="43"/>
  <c r="I113" i="43"/>
  <c r="I16" i="43"/>
  <c r="I66" i="43"/>
  <c r="I48" i="43"/>
  <c r="H115" i="43"/>
  <c r="I85" i="43"/>
  <c r="H123" i="43"/>
  <c r="H63" i="43"/>
  <c r="I63" i="43"/>
  <c r="H140" i="43"/>
  <c r="H111" i="43"/>
  <c r="H98" i="43"/>
  <c r="H54" i="43"/>
  <c r="H102" i="43"/>
  <c r="I54" i="43"/>
  <c r="H11" i="43"/>
  <c r="I115" i="43"/>
  <c r="I120" i="43"/>
  <c r="H105" i="43"/>
  <c r="H25" i="43"/>
  <c r="I117" i="43"/>
  <c r="H27" i="43"/>
  <c r="I57" i="43"/>
  <c r="H100" i="43"/>
  <c r="I32" i="43"/>
  <c r="H124" i="43"/>
  <c r="I42" i="43"/>
  <c r="H48" i="43"/>
  <c r="H24" i="43"/>
  <c r="I74" i="43"/>
  <c r="I142" i="43"/>
  <c r="I128" i="43"/>
  <c r="H23" i="43"/>
  <c r="H144" i="43"/>
  <c r="H31" i="43"/>
  <c r="I131" i="43"/>
  <c r="H117" i="43"/>
  <c r="H118" i="43"/>
  <c r="H13" i="43"/>
  <c r="I125" i="43"/>
  <c r="I89" i="43"/>
  <c r="I21" i="43"/>
  <c r="I141" i="43"/>
  <c r="H81" i="43"/>
  <c r="H113" i="43"/>
  <c r="I102" i="43"/>
  <c r="H130" i="43"/>
  <c r="H139" i="43"/>
  <c r="I72" i="43"/>
  <c r="I70" i="43"/>
  <c r="H141" i="43"/>
  <c r="H87" i="43"/>
  <c r="H92" i="43"/>
  <c r="H72" i="43"/>
  <c r="H128" i="43"/>
  <c r="I140" i="43"/>
  <c r="I39" i="43"/>
  <c r="I146" i="43"/>
  <c r="H85" i="43"/>
  <c r="H129" i="43"/>
  <c r="H116" i="43"/>
  <c r="I13" i="43"/>
  <c r="H131" i="43"/>
  <c r="I127" i="43"/>
  <c r="H122" i="43"/>
  <c r="I139" i="43"/>
  <c r="I43" i="43"/>
  <c r="H127" i="43"/>
  <c r="H125" i="43"/>
  <c r="I24" i="43"/>
  <c r="I68" i="43"/>
  <c r="H74" i="43"/>
  <c r="H110" i="43"/>
  <c r="I18" i="43"/>
  <c r="H40" i="43"/>
  <c r="I109" i="43"/>
  <c r="I148" i="43"/>
  <c r="I129" i="43"/>
  <c r="I105" i="43"/>
  <c r="H70" i="43"/>
  <c r="I92" i="43"/>
  <c r="I118" i="43"/>
  <c r="H16" i="43"/>
  <c r="H66" i="43"/>
  <c r="I147" i="43"/>
  <c r="H20" i="43"/>
  <c r="H108" i="43"/>
  <c r="H26" i="43"/>
  <c r="I144" i="43"/>
  <c r="I27" i="43"/>
  <c r="I26" i="43"/>
  <c r="H148" i="43"/>
  <c r="H109" i="43"/>
  <c r="H21" i="43"/>
  <c r="I121" i="43"/>
  <c r="I20" i="43"/>
  <c r="I11" i="43"/>
  <c r="H42" i="43"/>
  <c r="H38" i="43"/>
  <c r="H32" i="43"/>
  <c r="H147" i="43"/>
  <c r="I25" i="43"/>
  <c r="I108" i="43"/>
  <c r="H68" i="43"/>
  <c r="H142" i="43"/>
  <c r="H18" i="43"/>
  <c r="I38" i="43"/>
  <c r="I122" i="43"/>
  <c r="H39" i="43"/>
  <c r="I130" i="43"/>
  <c r="I100" i="43"/>
  <c r="I124" i="43"/>
  <c r="I110" i="43"/>
  <c r="I116" i="43"/>
  <c r="I98" i="43"/>
  <c r="J9" i="43"/>
  <c r="H15" i="43"/>
  <c r="I81" i="43"/>
  <c r="J126" i="43"/>
  <c r="J138" i="43"/>
  <c r="J67" i="43"/>
  <c r="J84" i="43"/>
  <c r="D152" i="43"/>
  <c r="D162" i="43" s="1"/>
  <c r="D166" i="43" s="1"/>
  <c r="J143" i="43"/>
  <c r="J145" i="43"/>
  <c r="K7" i="43" s="1"/>
  <c r="J80" i="43"/>
  <c r="J91" i="43"/>
  <c r="J44" i="43"/>
  <c r="J103" i="43"/>
  <c r="J19" i="43"/>
  <c r="J34" i="43"/>
  <c r="J95" i="43"/>
  <c r="J46" i="43"/>
  <c r="H132" i="43"/>
  <c r="H43" i="43"/>
  <c r="I40" i="43"/>
  <c r="I132" i="43"/>
  <c r="J49" i="43"/>
  <c r="I64" i="43"/>
  <c r="J29" i="43"/>
  <c r="K4" i="43" l="1"/>
  <c r="J149" i="43"/>
  <c r="D156" i="43"/>
  <c r="D153" i="43"/>
  <c r="D154" i="43" s="1"/>
  <c r="D157" i="43" l="1"/>
  <c r="D158" i="43" s="1"/>
  <c r="D160" i="43" s="1"/>
  <c r="D163" i="43"/>
  <c r="D167" i="43" s="1"/>
  <c r="D164" i="43" l="1"/>
  <c r="D168" i="43"/>
  <c r="D170" i="43" s="1"/>
</calcChain>
</file>

<file path=xl/sharedStrings.xml><?xml version="1.0" encoding="utf-8"?>
<sst xmlns="http://schemas.openxmlformats.org/spreadsheetml/2006/main" count="390" uniqueCount="295">
  <si>
    <t>PINTURA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</si>
  <si>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</si>
  <si>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</si>
  <si>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</si>
  <si>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</si>
  <si>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</si>
  <si>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</si>
  <si>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</si>
  <si>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</si>
  <si>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</si>
  <si>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</si>
  <si>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</si>
  <si>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</si>
  <si>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</si>
  <si>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</si>
  <si>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</si>
  <si>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</si>
  <si>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</si>
  <si>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</si>
  <si>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</si>
  <si>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</si>
  <si>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</si>
  <si>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</si>
  <si>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</si>
  <si>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</si>
  <si>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</si>
  <si>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</si>
  <si>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</si>
  <si>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</si>
  <si>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</si>
  <si>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</si>
  <si>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</si>
  <si>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</si>
  <si>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</si>
  <si>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</si>
  <si>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</si>
  <si>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Canalizaciones aparentes</t>
  </si>
  <si>
    <t>ACERO INOXIDABLE</t>
  </si>
  <si>
    <t>% UNITARIO SOBRE TOTAL</t>
  </si>
  <si>
    <t>1.1</t>
  </si>
  <si>
    <t>1.3</t>
  </si>
  <si>
    <t>Ducha higienica baño accesible</t>
  </si>
  <si>
    <t>Instalacion de abastecimiento de agua fria y caliente</t>
  </si>
  <si>
    <t>gl</t>
  </si>
  <si>
    <t>MATRIZ DE OFERTA</t>
  </si>
  <si>
    <t>Replanteo planialtimétrico</t>
  </si>
  <si>
    <t>VARIOS</t>
  </si>
  <si>
    <t>Servicio provisorio de OSE</t>
  </si>
  <si>
    <t>1.3.1</t>
  </si>
  <si>
    <t>1.3.2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</si>
  <si>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</si>
  <si>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</si>
  <si>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</si>
  <si>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</si>
  <si>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</si>
  <si>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CIELORRASOS</t>
  </si>
  <si>
    <t>Dispensador de jabon</t>
  </si>
  <si>
    <t xml:space="preserve">Portarrollo </t>
  </si>
  <si>
    <t>Dispensador de papel toalla en rollo</t>
  </si>
  <si>
    <t>Terminaciones (tomas e iluminacion)</t>
  </si>
  <si>
    <t>INSTALACIONES PROVISORIAS</t>
  </si>
  <si>
    <t>REPLANTEO DE OBRA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</si>
  <si>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</si>
  <si>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</si>
  <si>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</si>
  <si>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Retiro de artefactos sanitarios</t>
  </si>
  <si>
    <t>Cañeria de desague primario PVC 110</t>
  </si>
  <si>
    <t xml:space="preserve">Cañeria de desague primario PVC 63 </t>
  </si>
  <si>
    <t>Canalizaciones para sistemas de alarma, telefonia y datos</t>
  </si>
  <si>
    <t>SEÑALETICA</t>
  </si>
  <si>
    <t>7,1,4</t>
  </si>
  <si>
    <t>Consumo de OSE</t>
  </si>
  <si>
    <t xml:space="preserve">Consumo de UTE </t>
  </si>
  <si>
    <t>1.00</t>
  </si>
  <si>
    <t>Apertura de vanos</t>
  </si>
  <si>
    <t>Retiro de escombros</t>
  </si>
  <si>
    <t>IMPLANTACION EN OBRA</t>
  </si>
  <si>
    <t>1,3,4</t>
  </si>
  <si>
    <t>1,3,3</t>
  </si>
  <si>
    <t>ESTRUCTURAS</t>
  </si>
  <si>
    <t>VIGAS  ESTRUCTURALES</t>
  </si>
  <si>
    <t>m</t>
  </si>
  <si>
    <t>ESPACIOS EXTERIORES</t>
  </si>
  <si>
    <t xml:space="preserve">gl </t>
  </si>
  <si>
    <t>Obra seca</t>
  </si>
  <si>
    <t>Sobre terreno</t>
  </si>
  <si>
    <t>Contrapiso hormigón de cascotes</t>
  </si>
  <si>
    <t>Carreras y dinteles de perfiles metálicos normalizados</t>
  </si>
  <si>
    <t>Antepechos de hormigón armado</t>
  </si>
  <si>
    <t>Carreras, dinteles y antepechos</t>
  </si>
  <si>
    <t>AISLACIONES HUMÍDICAS</t>
  </si>
  <si>
    <t>Revoque hidrófugo y grueso en jambas, dinteles y mochetas exteriores</t>
  </si>
  <si>
    <t>PARAMENTOS VERTICALES</t>
  </si>
  <si>
    <t>REVESTIMIENTOS INTERIORES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</si>
  <si>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</si>
  <si>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</si>
  <si>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</si>
  <si>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</si>
  <si>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</si>
  <si>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</si>
  <si>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</si>
  <si>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</si>
  <si>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5.4</t>
  </si>
  <si>
    <t>5,4,2</t>
  </si>
  <si>
    <t>5,4,6</t>
  </si>
  <si>
    <t>9.00</t>
  </si>
  <si>
    <t>9.1</t>
  </si>
  <si>
    <t>9.1.1</t>
  </si>
  <si>
    <t>9,1,1,10</t>
  </si>
  <si>
    <t>9,1,1,15</t>
  </si>
  <si>
    <t>9.2</t>
  </si>
  <si>
    <t>% SUBRUBRO SOBRE TOTAL</t>
  </si>
  <si>
    <t>PRECIO TOTAL SUBRUBRO ($)</t>
  </si>
  <si>
    <t>9.3</t>
  </si>
  <si>
    <t xml:space="preserve">PAVIMENTOS </t>
  </si>
  <si>
    <t>9.3.1</t>
  </si>
  <si>
    <t>9,3,1,1</t>
  </si>
  <si>
    <t>9,3,1,4</t>
  </si>
  <si>
    <t>12.00</t>
  </si>
  <si>
    <t>PETREOS</t>
  </si>
  <si>
    <t>11.00</t>
  </si>
  <si>
    <t xml:space="preserve"> HERRERIA</t>
  </si>
  <si>
    <t>13.00</t>
  </si>
  <si>
    <t>Tipo Aix - Barra fija baño accesible (incluye suministro e instalación)</t>
  </si>
  <si>
    <t>Tipo Aix- Barra móvil baño accesible (incluye suministro e instalación)</t>
  </si>
  <si>
    <t>14.00</t>
  </si>
  <si>
    <t>15.00</t>
  </si>
  <si>
    <t>16.00</t>
  </si>
  <si>
    <t>17.00</t>
  </si>
  <si>
    <t>17.1</t>
  </si>
  <si>
    <t>17.2</t>
  </si>
  <si>
    <t>VIDRIOS-ESPEJOS</t>
  </si>
  <si>
    <t>Pintura al agua para cielorrasos</t>
  </si>
  <si>
    <t>Mampostería interior</t>
  </si>
  <si>
    <t>Mampostería exterior</t>
  </si>
  <si>
    <t>17,1,10</t>
  </si>
  <si>
    <t>PINTURA SOBRE MADERA</t>
  </si>
  <si>
    <t>17,2,8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</si>
  <si>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</si>
  <si>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</si>
  <si>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</si>
  <si>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</si>
  <si>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</si>
  <si>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</si>
  <si>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</si>
  <si>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18,1,2</t>
  </si>
  <si>
    <t>18,1,6</t>
  </si>
  <si>
    <t>18,1,7</t>
  </si>
  <si>
    <t>18,1,9</t>
  </si>
  <si>
    <t>18,1,10</t>
  </si>
  <si>
    <t>18,1,11</t>
  </si>
  <si>
    <t>18,2,2</t>
  </si>
  <si>
    <t>18.3</t>
  </si>
  <si>
    <t>APARATOS SANITARIOS,GRIFERIAS Y ACCESORIOS</t>
  </si>
  <si>
    <t>18,3,1</t>
  </si>
  <si>
    <t>18,3,2</t>
  </si>
  <si>
    <t>18,3,4</t>
  </si>
  <si>
    <t>18,3,7</t>
  </si>
  <si>
    <t>18,3,8</t>
  </si>
  <si>
    <t>18,3,9</t>
  </si>
  <si>
    <t>18,3,10</t>
  </si>
  <si>
    <t>18,3,11</t>
  </si>
  <si>
    <t>18,3,12</t>
  </si>
  <si>
    <t>18,3,13</t>
  </si>
  <si>
    <t>23.00</t>
  </si>
  <si>
    <t>21.00</t>
  </si>
  <si>
    <t>22.00</t>
  </si>
  <si>
    <t>EQUIPOS ELECTRICOS (suministro e instalación)</t>
  </si>
  <si>
    <t>1,1,9</t>
  </si>
  <si>
    <t>Limpieza diaria de obra</t>
  </si>
  <si>
    <t>Limpieza final de obra</t>
  </si>
  <si>
    <t>26.00</t>
  </si>
  <si>
    <t>TOTAL</t>
  </si>
  <si>
    <t>M</t>
  </si>
  <si>
    <t>SUBTOTAL + IVA (C+F)</t>
  </si>
  <si>
    <t>Area construida</t>
  </si>
  <si>
    <t>%  incidencia s/ precio total</t>
  </si>
  <si>
    <t>RUBRO VARIOS</t>
  </si>
  <si>
    <t>Deposicion final y acarreo de escombros</t>
  </si>
  <si>
    <t>CERRAMIENTOS VERTICALES (Incluye aislacion termica)</t>
  </si>
  <si>
    <t>Carpeta arena y portland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</si>
  <si>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</si>
  <si>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</si>
  <si>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</si>
  <si>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</si>
  <si>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</si>
  <si>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</si>
  <si>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</si>
  <si>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Cartel de obra dimensiones 1,85m  x 0,84 m  Chapa Galvanizada</t>
  </si>
  <si>
    <t>Retiro de instalaciones sanitarias</t>
  </si>
  <si>
    <t>Montaje de vigas metálicas</t>
  </si>
  <si>
    <t xml:space="preserve">Vigas metálicas  </t>
  </si>
  <si>
    <t>17,1,20</t>
  </si>
  <si>
    <t xml:space="preserve">Membrana impermeable líquida blanca </t>
  </si>
  <si>
    <t>15,5,1</t>
  </si>
  <si>
    <t>Demolición de muros de ladrillos</t>
  </si>
  <si>
    <t>Placa doble de yeso  espesor 10 cm en baño</t>
  </si>
  <si>
    <t>9,1,1,1</t>
  </si>
  <si>
    <t xml:space="preserve">Revestimient ceramico FLANDES BEIGE MATE o BRASIL IVORY (cerámicas CASTRO) o similar </t>
  </si>
  <si>
    <t>9,1,1,10,1</t>
  </si>
  <si>
    <t>Revestimiento placa de yeso</t>
  </si>
  <si>
    <t>9,2,10</t>
  </si>
  <si>
    <t>Reparación de revoques de cielorraso</t>
  </si>
  <si>
    <t>Baldosa porcelanato antideslizantes, color gris, mate, calidad superior.</t>
  </si>
  <si>
    <t>9,3,1,16</t>
  </si>
  <si>
    <t>Zócalo de porcelanato</t>
  </si>
  <si>
    <t>11,1,1</t>
  </si>
  <si>
    <t>Tipo C2  Puerta (incluye suministro e instalación)</t>
  </si>
  <si>
    <t>Tipo C3- Placard (incluye suministro e instalación)</t>
  </si>
  <si>
    <t>Traslado del Mostrador (incluye suministro y colocación)</t>
  </si>
  <si>
    <t>12,2,1</t>
  </si>
  <si>
    <t>12,2,2</t>
  </si>
  <si>
    <t>Tipo A1 - Ventana (incluye suministro e instalación)</t>
  </si>
  <si>
    <t>Tipo A2 - Ventana (incluye suministro e instalación)</t>
  </si>
  <si>
    <t>Tipo A3 - Ventana (incluye suministro e instalación)</t>
  </si>
  <si>
    <t>13,6,1</t>
  </si>
  <si>
    <t>Tipo C1  Puerta (incluye suministro e instalación) con protector en Acero inoxidable</t>
  </si>
  <si>
    <t>Tipo V1 - Espejo baño (incluye suministro y colocación)</t>
  </si>
  <si>
    <t>Tipo V2 - Espejo baño (incluye suministro y colocación)</t>
  </si>
  <si>
    <t xml:space="preserve">Barniz transparente al agua para maderas duras. Mostrador </t>
  </si>
  <si>
    <r>
      <t xml:space="preserve">Equipo aire acondicionado 12000 BTU </t>
    </r>
    <r>
      <rPr>
        <sz val="12"/>
        <color rgb="FFFF0000"/>
        <rFont val="Arial"/>
        <family val="2"/>
      </rPr>
      <t xml:space="preserve"> </t>
    </r>
  </si>
  <si>
    <r>
      <rPr>
        <b/>
        <sz val="18"/>
        <color theme="0"/>
        <rFont val="Arial"/>
        <family val="2"/>
      </rPr>
      <t xml:space="preserve"> RUBRADO INSPECCION DE ESCUELAS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</t>
    </r>
    <r>
      <rPr>
        <b/>
        <sz val="14"/>
        <rFont val="Arial"/>
        <family val="2"/>
      </rPr>
      <t xml:space="preserve">                              </t>
    </r>
  </si>
  <si>
    <t xml:space="preserve">Tabiques melaminicos en baños, incluye puertas </t>
  </si>
  <si>
    <t>18,1,2,1</t>
  </si>
  <si>
    <t>Anular CI 60x60</t>
  </si>
  <si>
    <t>Caja sifoide 20 x 20</t>
  </si>
  <si>
    <t xml:space="preserve">PPT 20X20 Cocina </t>
  </si>
  <si>
    <t>Interceptor de grasa</t>
  </si>
  <si>
    <t>Indoro baño accesible con tapa, línea Espacio Ferrum o superior calidad</t>
  </si>
  <si>
    <t>Inodoro con tapa, línea Bari de Ferrum o superior calidad</t>
  </si>
  <si>
    <t>18,3,7,1</t>
  </si>
  <si>
    <t>Cisterna exterior calidad magya o superior</t>
  </si>
  <si>
    <t>21,1,1</t>
  </si>
  <si>
    <t>Traslado del Tablero general y derivados</t>
  </si>
  <si>
    <t xml:space="preserve">15% DE OBRA IMPREVISTA </t>
  </si>
  <si>
    <t>LEYES SOCIALES (65,8% de G)</t>
  </si>
  <si>
    <t>LEYES SOCIALES (65,8% de H)</t>
  </si>
  <si>
    <t xml:space="preserve"> 66 m2</t>
  </si>
  <si>
    <t>4,13,1</t>
  </si>
  <si>
    <t>Desarmado de pavimentos interiores de madera y relleno debajo de pavimento actual (0,5m de profundidad)</t>
  </si>
  <si>
    <t>5,4,7</t>
  </si>
  <si>
    <t>Dado de compresión en muro para repartir la carga</t>
  </si>
  <si>
    <t>Panelería en pasillo y oficinas , HM Office o superior calidad</t>
  </si>
  <si>
    <t>Revestimiento ceramicos  blanca apaisada de 60 x 30cm (incluye baños y cocinas )</t>
  </si>
  <si>
    <t>9,1,1,12</t>
  </si>
  <si>
    <t>Revestimiento mármol pulido a tono con el revestimiento FLANDES BEIGE MATE o superior</t>
  </si>
  <si>
    <t>9,2,5</t>
  </si>
  <si>
    <t>Cielorraso  tablillas de PVC (baños, cocina, parte final del pasillo, pasillo nuevo y oficina)</t>
  </si>
  <si>
    <t>11,3,1</t>
  </si>
  <si>
    <t>Tipo C4- Placard (incluye suministro e instalación)</t>
  </si>
  <si>
    <t>12,2,3</t>
  </si>
  <si>
    <t>Tipo A4 - Puerta Ventana (incluye suministro e instalación)</t>
  </si>
  <si>
    <t>12,2,4</t>
  </si>
  <si>
    <t>12,2,5</t>
  </si>
  <si>
    <t>Tipo A5 - Puerta Ventana (incluye suministro e instalación)</t>
  </si>
  <si>
    <t>Tipo A6 - Puerta Ventana (incluye suministro e instalación)</t>
  </si>
  <si>
    <t>13,6,2</t>
  </si>
  <si>
    <t>14,1,1</t>
  </si>
  <si>
    <t>Tipo Aix - Barra fija baño accesible vertical (incluye suministro e instalación)</t>
  </si>
  <si>
    <t>16,1,1</t>
  </si>
  <si>
    <t>16,1,2</t>
  </si>
  <si>
    <t>Lavatorio baño accesible, línea espacio de ferrum o superior</t>
  </si>
  <si>
    <t>Grifería  baño monocamando FV o superior calidad</t>
  </si>
  <si>
    <t>Grifería baño accesible monocomando FV o superior calidad</t>
  </si>
  <si>
    <t>21,19,1</t>
  </si>
  <si>
    <t>21,19,2</t>
  </si>
  <si>
    <t>21,19,3</t>
  </si>
  <si>
    <t xml:space="preserve">Luminaria tipo L1 (Incluye suministro e instalación) </t>
  </si>
  <si>
    <t xml:space="preserve">Luminaria tipo L2 (Incluye suministro e instalación) </t>
  </si>
  <si>
    <t xml:space="preserve">Luminaria tipo L3 (Incluye suministro e instalación) </t>
  </si>
  <si>
    <t xml:space="preserve">Luminaria tipo L4 (Incluye suministro e instalación) </t>
  </si>
  <si>
    <t>Tipo H1 Reja -  (incluye suministro e instalación, incluye pintura color grafito)</t>
  </si>
  <si>
    <t>Tipo H2 - Reja (incluye suministro e instalación,  incluye pintura color grafito)</t>
  </si>
  <si>
    <t>Tipo H3 - Reja (incluye suministro e instalación,  incluye pintura color grafito)</t>
  </si>
  <si>
    <t>9,1,1,9</t>
  </si>
  <si>
    <t xml:space="preserve">Revestimiento de venecitas en guarda de cocina </t>
  </si>
  <si>
    <t>9,3,1,10</t>
  </si>
  <si>
    <t>Vinílico en tablillas color gris simil madera, mínimo 4mm</t>
  </si>
  <si>
    <t>Reparacion de revoques interiores en sala de acuerdos, al sacar la mesada existente (incluye pintura )</t>
  </si>
  <si>
    <t>Obra húmeda</t>
  </si>
  <si>
    <t>Ladrillo de campo espesor 30 cm (abertura a tapiar en Local de Estadísticas actual)</t>
  </si>
  <si>
    <t>Picado de revestimientos interiores (sólo sala de acuerdos, lo demás se reviste con yeso)</t>
  </si>
  <si>
    <t>Tipo P1 - Mesada de baño, silestone beige (incluye suministro y colocación)</t>
  </si>
  <si>
    <t>Tipo P2 - Mesada de cocina, granito  (incluye suministro y colocación, incluye pileta de acero inoxidable )</t>
  </si>
  <si>
    <t>Tipo P3 - Mesada de cocina, granito  (incluye suministro y colocación, incluye pileta de acero inoxidable )</t>
  </si>
  <si>
    <t>6,22,1</t>
  </si>
  <si>
    <t>6,22,2</t>
  </si>
  <si>
    <t>Lavatorio de losa embutido en mesada de silestone</t>
  </si>
  <si>
    <t xml:space="preserve">Extractor de baño  </t>
  </si>
  <si>
    <t xml:space="preserve">Purificador de cocina </t>
  </si>
  <si>
    <t xml:space="preserve">Termotanque eléctrico   </t>
  </si>
  <si>
    <t>Cartel base metálica terminación vinilo impreso</t>
  </si>
  <si>
    <t>Traslado provisorio de telefonía</t>
  </si>
  <si>
    <t>Traslado provisorio de instalaciones para el funcionamiento de Estadísticas durante el transcurso de la obra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</si>
  <si>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 xml:space="preserve"> REUBICACION Y REFORMA DE BAÑOS Y ESTADISTICAS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</si>
</sst>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11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7" fillId="0" borderId="40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7" fillId="0" borderId="37" xfId="0" applyNumberFormat="1" applyFont="1" applyFill="1" applyBorder="1" applyAlignment="1">
      <alignment horizontal="center"/>
    </xf>
    <xf numFmtId="4" fontId="101" fillId="0" borderId="43" xfId="0" applyNumberFormat="1" applyFont="1" applyFill="1" applyBorder="1"/>
    <xf numFmtId="0" fontId="101" fillId="0" borderId="40" xfId="17901" applyFont="1" applyBorder="1" applyAlignment="1">
      <alignment horizontal="left" vertical="center"/>
    </xf>
    <xf numFmtId="0" fontId="101" fillId="0" borderId="41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3" fillId="52" borderId="25" xfId="47865" applyFont="1" applyFill="1" applyBorder="1" applyAlignment="1">
      <alignment horizontal="center" vertical="center" wrapText="1"/>
    </xf>
    <xf numFmtId="0" fontId="123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5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0" fontId="117" fillId="54" borderId="47" xfId="17901" applyFont="1" applyFill="1" applyBorder="1" applyAlignment="1">
      <alignment horizontal="center"/>
    </xf>
    <xf numFmtId="0" fontId="23" fillId="0" borderId="48" xfId="17901" applyFont="1" applyFill="1" applyBorder="1" applyAlignment="1">
      <alignment horizontal="center"/>
    </xf>
    <xf numFmtId="207" fontId="111" fillId="0" borderId="49" xfId="47864" applyNumberFormat="1" applyFont="1" applyBorder="1" applyAlignment="1">
      <alignment horizontal="right" indent="1"/>
    </xf>
    <xf numFmtId="4" fontId="23" fillId="51" borderId="47" xfId="0" applyNumberFormat="1" applyFont="1" applyFill="1" applyBorder="1" applyAlignment="1">
      <alignment horizontal="center"/>
    </xf>
    <xf numFmtId="207" fontId="111" fillId="0" borderId="46" xfId="47864" applyNumberFormat="1" applyFont="1" applyBorder="1" applyAlignment="1">
      <alignment horizontal="right" indent="1"/>
    </xf>
    <xf numFmtId="0" fontId="23" fillId="51" borderId="47" xfId="17901" applyFont="1" applyFill="1" applyBorder="1" applyAlignment="1">
      <alignment horizontal="center"/>
    </xf>
    <xf numFmtId="207" fontId="111" fillId="51" borderId="46" xfId="47864" applyNumberFormat="1" applyFont="1" applyFill="1" applyBorder="1" applyAlignment="1">
      <alignment horizontal="right" indent="1"/>
    </xf>
    <xf numFmtId="0" fontId="23" fillId="0" borderId="45" xfId="17901" applyFont="1" applyFill="1" applyBorder="1" applyAlignment="1">
      <alignment horizontal="center"/>
    </xf>
    <xf numFmtId="4" fontId="23" fillId="0" borderId="47" xfId="17901" applyNumberFormat="1" applyFont="1" applyFill="1" applyBorder="1" applyAlignment="1">
      <alignment horizontal="center"/>
    </xf>
    <xf numFmtId="0" fontId="112" fillId="51" borderId="46" xfId="47864" applyFont="1" applyFill="1" applyBorder="1"/>
    <xf numFmtId="4" fontId="23" fillId="51" borderId="45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47" xfId="0" applyNumberFormat="1" applyFont="1" applyFill="1" applyBorder="1" applyAlignment="1">
      <alignment horizontal="center"/>
    </xf>
    <xf numFmtId="189" fontId="23" fillId="0" borderId="45" xfId="0" applyNumberFormat="1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207" fontId="111" fillId="0" borderId="46" xfId="47864" applyNumberFormat="1" applyFont="1" applyFill="1" applyBorder="1" applyAlignment="1">
      <alignment horizontal="right" indent="1"/>
    </xf>
    <xf numFmtId="0" fontId="23" fillId="0" borderId="53" xfId="47870" applyFont="1" applyFill="1" applyBorder="1" applyAlignment="1">
      <alignment horizontal="center"/>
    </xf>
    <xf numFmtId="0" fontId="23" fillId="0" borderId="47" xfId="47870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4" fontId="23" fillId="0" borderId="54" xfId="17901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7" fillId="57" borderId="4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0" borderId="0" xfId="47864" applyNumberFormat="1" applyFont="1" applyBorder="1" applyAlignment="1">
      <alignment horizontal="right" indent="1"/>
    </xf>
    <xf numFmtId="207" fontId="111" fillId="0" borderId="0" xfId="47864" applyNumberFormat="1" applyFont="1" applyFill="1" applyBorder="1" applyAlignment="1">
      <alignment horizontal="right" indent="1"/>
    </xf>
    <xf numFmtId="207" fontId="111" fillId="50" borderId="63" xfId="47864" applyNumberFormat="1" applyFont="1" applyFill="1" applyBorder="1" applyAlignment="1">
      <alignment horizontal="right" indent="1"/>
    </xf>
    <xf numFmtId="0" fontId="123" fillId="52" borderId="66" xfId="47864" applyFont="1" applyFill="1" applyBorder="1" applyAlignment="1">
      <alignment horizontal="center" vertical="center" wrapText="1"/>
    </xf>
    <xf numFmtId="0" fontId="23" fillId="0" borderId="67" xfId="47864" applyNumberFormat="1" applyFont="1" applyBorder="1" applyAlignment="1">
      <alignment horizontal="right" indent="1"/>
    </xf>
    <xf numFmtId="207" fontId="111" fillId="0" borderId="67" xfId="47864" applyNumberFormat="1" applyFont="1" applyBorder="1" applyAlignment="1">
      <alignment horizontal="right" indent="1"/>
    </xf>
    <xf numFmtId="207" fontId="111" fillId="0" borderId="35" xfId="47864" applyNumberFormat="1" applyFont="1" applyBorder="1" applyAlignment="1">
      <alignment horizontal="right" indent="1"/>
    </xf>
    <xf numFmtId="207" fontId="111" fillId="0" borderId="68" xfId="47864" applyNumberFormat="1" applyFont="1" applyBorder="1" applyAlignment="1">
      <alignment horizontal="right" indent="1"/>
    </xf>
    <xf numFmtId="207" fontId="111" fillId="0" borderId="33" xfId="47864" applyNumberFormat="1" applyFont="1" applyBorder="1" applyAlignment="1">
      <alignment horizontal="right" indent="1"/>
    </xf>
    <xf numFmtId="207" fontId="111" fillId="51" borderId="67" xfId="47864" applyNumberFormat="1" applyFont="1" applyFill="1" applyBorder="1" applyAlignment="1">
      <alignment horizontal="right" indent="1"/>
    </xf>
    <xf numFmtId="207" fontId="111" fillId="51" borderId="35" xfId="47864" applyNumberFormat="1" applyFont="1" applyFill="1" applyBorder="1" applyAlignment="1">
      <alignment horizontal="right" indent="1"/>
    </xf>
    <xf numFmtId="207" fontId="111" fillId="0" borderId="67" xfId="47864" applyNumberFormat="1" applyFont="1" applyFill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207" fontId="111" fillId="0" borderId="69" xfId="47864" applyNumberFormat="1" applyFont="1" applyBorder="1" applyAlignment="1">
      <alignment horizontal="right" indent="1"/>
    </xf>
    <xf numFmtId="207" fontId="111" fillId="0" borderId="63" xfId="47864" applyNumberFormat="1" applyFont="1" applyBorder="1" applyAlignment="1">
      <alignment horizontal="right" indent="1"/>
    </xf>
    <xf numFmtId="207" fontId="111" fillId="0" borderId="63" xfId="47864" applyNumberFormat="1" applyFont="1" applyFill="1" applyBorder="1" applyAlignment="1">
      <alignment horizontal="right" indent="1"/>
    </xf>
    <xf numFmtId="207" fontId="111" fillId="0" borderId="31" xfId="47864" applyNumberFormat="1" applyFont="1" applyFill="1" applyBorder="1" applyAlignment="1">
      <alignment horizontal="right" indent="1"/>
    </xf>
    <xf numFmtId="0" fontId="123" fillId="52" borderId="48" xfId="47864" applyFont="1" applyFill="1" applyBorder="1" applyAlignment="1">
      <alignment horizontal="center" vertical="center" wrapText="1"/>
    </xf>
    <xf numFmtId="0" fontId="111" fillId="53" borderId="70" xfId="47864" applyFont="1" applyFill="1" applyBorder="1"/>
    <xf numFmtId="4" fontId="23" fillId="0" borderId="46" xfId="47842" applyNumberFormat="1" applyFont="1" applyFill="1" applyBorder="1" applyAlignment="1">
      <alignment horizontal="center"/>
    </xf>
    <xf numFmtId="207" fontId="111" fillId="0" borderId="62" xfId="47864" applyNumberFormat="1" applyFont="1" applyFill="1" applyBorder="1" applyAlignment="1">
      <alignment horizontal="right" indent="1"/>
    </xf>
    <xf numFmtId="207" fontId="111" fillId="0" borderId="72" xfId="47864" applyNumberFormat="1" applyFont="1" applyBorder="1" applyAlignment="1">
      <alignment horizontal="right" indent="1"/>
    </xf>
    <xf numFmtId="207" fontId="111" fillId="0" borderId="62" xfId="47864" applyNumberFormat="1" applyFont="1" applyBorder="1" applyAlignment="1">
      <alignment horizontal="right" indent="1"/>
    </xf>
    <xf numFmtId="207" fontId="111" fillId="0" borderId="49" xfId="47864" applyNumberFormat="1" applyFont="1" applyFill="1" applyBorder="1" applyAlignment="1">
      <alignment horizontal="right" indent="1"/>
    </xf>
    <xf numFmtId="207" fontId="111" fillId="50" borderId="71" xfId="47864" applyNumberFormat="1" applyFont="1" applyFill="1" applyBorder="1" applyAlignment="1">
      <alignment horizontal="right" indent="1"/>
    </xf>
    <xf numFmtId="0" fontId="112" fillId="50" borderId="71" xfId="47864" applyFont="1" applyFill="1" applyBorder="1"/>
    <xf numFmtId="0" fontId="111" fillId="0" borderId="72" xfId="47864" applyFont="1" applyFill="1" applyBorder="1"/>
    <xf numFmtId="207" fontId="111" fillId="51" borderId="62" xfId="47864" applyNumberFormat="1" applyFont="1" applyFill="1" applyBorder="1" applyAlignment="1">
      <alignment horizontal="right" indent="1"/>
    </xf>
    <xf numFmtId="0" fontId="117" fillId="50" borderId="32" xfId="17901" applyFont="1" applyFill="1" applyBorder="1"/>
    <xf numFmtId="0" fontId="23" fillId="0" borderId="64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64" xfId="17901" applyFont="1" applyFill="1" applyBorder="1"/>
    <xf numFmtId="0" fontId="23" fillId="0" borderId="64" xfId="17901" applyFont="1" applyBorder="1"/>
    <xf numFmtId="0" fontId="23" fillId="0" borderId="65" xfId="17901" applyFont="1" applyBorder="1"/>
    <xf numFmtId="0" fontId="23" fillId="0" borderId="42" xfId="17901" applyFont="1" applyFill="1" applyBorder="1"/>
    <xf numFmtId="4" fontId="23" fillId="0" borderId="64" xfId="0" applyNumberFormat="1" applyFont="1" applyFill="1" applyBorder="1"/>
    <xf numFmtId="0" fontId="23" fillId="51" borderId="64" xfId="17901" applyFont="1" applyFill="1" applyBorder="1"/>
    <xf numFmtId="0" fontId="23" fillId="51" borderId="32" xfId="17901" applyFont="1" applyFill="1" applyBorder="1"/>
    <xf numFmtId="0" fontId="117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65" xfId="17901" applyFont="1" applyFill="1" applyBorder="1"/>
    <xf numFmtId="0" fontId="101" fillId="50" borderId="32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4" fontId="23" fillId="0" borderId="42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32" xfId="47870" applyFont="1" applyBorder="1"/>
    <xf numFmtId="0" fontId="23" fillId="0" borderId="64" xfId="47870" applyFont="1" applyBorder="1"/>
    <xf numFmtId="0" fontId="23" fillId="0" borderId="56" xfId="17901" applyFont="1" applyFill="1" applyBorder="1"/>
    <xf numFmtId="0" fontId="23" fillId="0" borderId="47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73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51" borderId="45" xfId="17901" applyFont="1" applyFill="1" applyBorder="1" applyAlignment="1">
      <alignment horizontal="center"/>
    </xf>
    <xf numFmtId="4" fontId="23" fillId="0" borderId="73" xfId="0" applyNumberFormat="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0" fontId="23" fillId="57" borderId="53" xfId="17901" applyFont="1" applyFill="1" applyBorder="1" applyAlignment="1">
      <alignment horizontal="center"/>
    </xf>
    <xf numFmtId="0" fontId="23" fillId="50" borderId="58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4" fontId="23" fillId="0" borderId="45" xfId="0" applyNumberFormat="1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47" xfId="47870" applyFont="1" applyBorder="1" applyAlignment="1">
      <alignment horizontal="center"/>
    </xf>
    <xf numFmtId="0" fontId="23" fillId="0" borderId="53" xfId="17901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0" fontId="23" fillId="0" borderId="75" xfId="17901" applyFont="1" applyFill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62" xfId="47864" applyNumberFormat="1" applyFont="1" applyBorder="1" applyAlignment="1">
      <alignment horizontal="right" indent="1"/>
    </xf>
    <xf numFmtId="0" fontId="23" fillId="0" borderId="73" xfId="17901" applyFont="1" applyFill="1" applyBorder="1" applyAlignment="1">
      <alignment horizontal="center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2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3" xfId="17901" applyFont="1" applyFill="1" applyBorder="1" applyAlignment="1">
      <alignment horizontal="center"/>
    </xf>
    <xf numFmtId="3" fontId="23" fillId="54" borderId="63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52" xfId="47864" applyNumberFormat="1" applyFont="1" applyFill="1" applyBorder="1" applyAlignment="1"/>
    <xf numFmtId="207" fontId="111" fillId="54" borderId="63" xfId="47864" applyNumberFormat="1" applyFont="1" applyFill="1" applyBorder="1" applyAlignment="1">
      <alignment horizontal="right" indent="1"/>
    </xf>
    <xf numFmtId="207" fontId="111" fillId="54" borderId="71" xfId="47864" applyNumberFormat="1" applyFont="1" applyFill="1" applyBorder="1" applyAlignment="1">
      <alignment horizontal="right" indent="1"/>
    </xf>
    <xf numFmtId="0" fontId="23" fillId="50" borderId="51" xfId="17901" applyFont="1" applyFill="1" applyBorder="1" applyAlignment="1">
      <alignment horizontal="center"/>
    </xf>
    <xf numFmtId="2" fontId="111" fillId="50" borderId="52" xfId="47864" applyNumberFormat="1" applyFont="1" applyFill="1" applyBorder="1" applyAlignment="1">
      <alignment horizontal="right" indent="1"/>
    </xf>
    <xf numFmtId="0" fontId="23" fillId="57" borderId="74" xfId="17901" applyFont="1" applyFill="1" applyBorder="1" applyAlignment="1">
      <alignment horizontal="center"/>
    </xf>
    <xf numFmtId="3" fontId="23" fillId="57" borderId="39" xfId="47842" applyNumberFormat="1" applyFont="1" applyFill="1" applyBorder="1" applyAlignment="1">
      <alignment horizontal="right"/>
    </xf>
    <xf numFmtId="207" fontId="111" fillId="57" borderId="39" xfId="47864" applyNumberFormat="1" applyFont="1" applyFill="1" applyBorder="1" applyAlignment="1">
      <alignment horizontal="right" indent="1"/>
    </xf>
    <xf numFmtId="207" fontId="111" fillId="57" borderId="50" xfId="47864" applyNumberFormat="1" applyFont="1" applyFill="1" applyBorder="1" applyAlignment="1">
      <alignment horizontal="right" indent="1"/>
    </xf>
    <xf numFmtId="0" fontId="117" fillId="57" borderId="47" xfId="17901" applyFont="1" applyFill="1" applyBorder="1" applyAlignment="1">
      <alignment horizontal="center"/>
    </xf>
    <xf numFmtId="0" fontId="117" fillId="57" borderId="64" xfId="17901" applyFont="1" applyFill="1" applyBorder="1"/>
    <xf numFmtId="3" fontId="23" fillId="57" borderId="63" xfId="47842" applyNumberFormat="1" applyFont="1" applyFill="1" applyBorder="1" applyAlignment="1">
      <alignment horizontal="right"/>
    </xf>
    <xf numFmtId="207" fontId="111" fillId="57" borderId="63" xfId="47864" applyNumberFormat="1" applyFont="1" applyFill="1" applyBorder="1" applyAlignment="1">
      <alignment horizontal="right" indent="1"/>
    </xf>
    <xf numFmtId="2" fontId="111" fillId="57" borderId="71" xfId="47864" applyNumberFormat="1" applyFont="1" applyFill="1" applyBorder="1" applyAlignment="1">
      <alignment horizontal="right" indent="1"/>
    </xf>
    <xf numFmtId="207" fontId="111" fillId="57" borderId="71" xfId="47864" applyNumberFormat="1" applyFont="1" applyFill="1" applyBorder="1" applyAlignment="1">
      <alignment horizontal="right" indent="1"/>
    </xf>
    <xf numFmtId="207" fontId="111" fillId="50" borderId="39" xfId="47864" applyNumberFormat="1" applyFont="1" applyFill="1" applyBorder="1" applyAlignment="1">
      <alignment horizontal="right" indent="1"/>
    </xf>
    <xf numFmtId="207" fontId="111" fillId="50" borderId="50" xfId="47864" applyNumberFormat="1" applyFont="1" applyFill="1" applyBorder="1" applyAlignment="1">
      <alignment horizontal="right" indent="1"/>
    </xf>
    <xf numFmtId="2" fontId="23" fillId="51" borderId="47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7" fontId="111" fillId="57" borderId="74" xfId="47864" applyNumberFormat="1" applyFont="1" applyFill="1" applyBorder="1" applyAlignment="1">
      <alignment horizontal="right" indent="1"/>
    </xf>
    <xf numFmtId="2" fontId="117" fillId="57" borderId="45" xfId="17901" applyNumberFormat="1" applyFont="1" applyFill="1" applyBorder="1" applyAlignment="1">
      <alignment horizontal="center"/>
    </xf>
    <xf numFmtId="189" fontId="117" fillId="50" borderId="4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50" xfId="47864" applyNumberFormat="1" applyFont="1" applyFill="1" applyBorder="1" applyAlignment="1">
      <alignment horizontal="right"/>
    </xf>
    <xf numFmtId="0" fontId="111" fillId="57" borderId="39" xfId="47864" applyNumberFormat="1" applyFont="1" applyFill="1" applyBorder="1" applyAlignment="1">
      <alignment horizontal="right" indent="1"/>
    </xf>
    <xf numFmtId="0" fontId="117" fillId="57" borderId="62" xfId="17901" applyFont="1" applyFill="1" applyBorder="1"/>
    <xf numFmtId="4" fontId="23" fillId="0" borderId="77" xfId="0" applyNumberFormat="1" applyFont="1" applyFill="1" applyBorder="1"/>
    <xf numFmtId="0" fontId="23" fillId="0" borderId="77" xfId="17901" applyFont="1" applyFill="1" applyBorder="1"/>
    <xf numFmtId="207" fontId="111" fillId="0" borderId="76" xfId="47864" applyNumberFormat="1" applyFont="1" applyFill="1" applyBorder="1" applyAlignment="1">
      <alignment horizontal="right" indent="1"/>
    </xf>
    <xf numFmtId="207" fontId="111" fillId="0" borderId="78" xfId="47864" applyNumberFormat="1" applyFont="1" applyBorder="1" applyAlignment="1">
      <alignment horizontal="right" indent="1"/>
    </xf>
    <xf numFmtId="4" fontId="116" fillId="0" borderId="57" xfId="47864" applyNumberFormat="1" applyFont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9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0" fontId="23" fillId="0" borderId="67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1" fillId="54" borderId="31" xfId="47864" applyNumberFormat="1" applyFont="1" applyFill="1" applyBorder="1" applyAlignment="1">
      <alignment horizontal="right" indent="1"/>
    </xf>
    <xf numFmtId="230" fontId="110" fillId="53" borderId="27" xfId="47864" applyNumberFormat="1" applyFont="1" applyFill="1" applyBorder="1" applyAlignment="1">
      <alignment horizontal="center"/>
    </xf>
    <xf numFmtId="230" fontId="111" fillId="53" borderId="27" xfId="47864" applyNumberFormat="1" applyFont="1" applyFill="1" applyBorder="1"/>
    <xf numFmtId="230" fontId="111" fillId="50" borderId="31" xfId="47864" applyNumberFormat="1" applyFont="1" applyFill="1" applyBorder="1" applyAlignment="1">
      <alignment horizontal="right" indent="1"/>
    </xf>
    <xf numFmtId="230" fontId="111" fillId="57" borderId="63" xfId="47864" applyNumberFormat="1" applyFont="1" applyFill="1" applyBorder="1" applyAlignment="1">
      <alignment horizontal="right" indent="1"/>
    </xf>
    <xf numFmtId="230" fontId="23" fillId="57" borderId="63" xfId="47842" applyNumberFormat="1" applyFont="1" applyFill="1" applyBorder="1" applyAlignment="1">
      <alignment horizontal="right"/>
    </xf>
    <xf numFmtId="230" fontId="111" fillId="55" borderId="27" xfId="47864" applyNumberFormat="1" applyFont="1" applyFill="1" applyBorder="1"/>
    <xf numFmtId="230" fontId="111" fillId="57" borderId="31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center"/>
    </xf>
    <xf numFmtId="230" fontId="23" fillId="0" borderId="75" xfId="47864" applyNumberFormat="1" applyFont="1" applyBorder="1" applyAlignment="1">
      <alignment horizontal="center"/>
    </xf>
    <xf numFmtId="230" fontId="23" fillId="0" borderId="55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51" borderId="31" xfId="47864" applyNumberFormat="1" applyFont="1" applyFill="1" applyBorder="1"/>
    <xf numFmtId="207" fontId="112" fillId="50" borderId="63" xfId="47864" applyNumberFormat="1" applyFont="1" applyFill="1" applyBorder="1"/>
    <xf numFmtId="207" fontId="111" fillId="0" borderId="69" xfId="47864" applyNumberFormat="1" applyFont="1" applyFill="1" applyBorder="1"/>
    <xf numFmtId="207" fontId="116" fillId="0" borderId="41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9" xfId="47864" applyNumberFormat="1" applyFont="1" applyBorder="1" applyAlignment="1">
      <alignment horizontal="center"/>
    </xf>
    <xf numFmtId="2" fontId="107" fillId="0" borderId="36" xfId="17901" applyNumberFormat="1" applyFont="1" applyBorder="1" applyAlignment="1">
      <alignment vertical="center"/>
    </xf>
    <xf numFmtId="2" fontId="107" fillId="0" borderId="37" xfId="17901" applyNumberFormat="1" applyFont="1" applyBorder="1" applyAlignment="1">
      <alignment vertical="center"/>
    </xf>
    <xf numFmtId="2" fontId="107" fillId="0" borderId="37" xfId="17901" applyNumberFormat="1" applyFont="1" applyFill="1" applyBorder="1" applyAlignment="1">
      <alignment vertical="center"/>
    </xf>
    <xf numFmtId="2" fontId="108" fillId="0" borderId="37" xfId="17901" applyNumberFormat="1" applyFont="1" applyBorder="1" applyAlignment="1">
      <alignment vertical="center"/>
    </xf>
    <xf numFmtId="2" fontId="108" fillId="0" borderId="37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7" xfId="17901" applyNumberFormat="1" applyFont="1" applyFill="1" applyBorder="1" applyAlignment="1">
      <alignment vertical="center"/>
    </xf>
    <xf numFmtId="2" fontId="108" fillId="50" borderId="37" xfId="17901" applyNumberFormat="1" applyFont="1" applyFill="1" applyBorder="1" applyAlignment="1">
      <alignment vertical="center"/>
    </xf>
    <xf numFmtId="2" fontId="7" fillId="50" borderId="37" xfId="17901" applyNumberFormat="1" applyFont="1" applyFill="1" applyBorder="1" applyAlignment="1">
      <alignment vertical="center"/>
    </xf>
    <xf numFmtId="2" fontId="101" fillId="0" borderId="37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7" xfId="0" applyNumberFormat="1" applyFont="1" applyFill="1" applyBorder="1" applyAlignment="1">
      <alignment horizontal="center"/>
    </xf>
    <xf numFmtId="0" fontId="108" fillId="0" borderId="37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7" xfId="17901" applyNumberFormat="1" applyFont="1" applyFill="1" applyBorder="1" applyAlignment="1">
      <alignment vertical="center"/>
    </xf>
    <xf numFmtId="2" fontId="108" fillId="0" borderId="92" xfId="17901" applyNumberFormat="1" applyFont="1" applyFill="1" applyBorder="1" applyAlignment="1">
      <alignment vertical="center"/>
    </xf>
    <xf numFmtId="0" fontId="101" fillId="50" borderId="37" xfId="17901" applyFont="1" applyFill="1" applyBorder="1" applyAlignment="1">
      <alignment horizontal="center"/>
    </xf>
    <xf numFmtId="0" fontId="7" fillId="50" borderId="76" xfId="17901" applyFont="1" applyFill="1" applyBorder="1" applyAlignment="1">
      <alignment horizontal="left" vertical="center"/>
    </xf>
    <xf numFmtId="0" fontId="108" fillId="0" borderId="37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4" fillId="56" borderId="83" xfId="47865" applyFont="1" applyFill="1" applyBorder="1" applyAlignment="1">
      <alignment horizontal="center" vertical="center" wrapText="1"/>
    </xf>
    <xf numFmtId="0" fontId="124" fillId="56" borderId="87" xfId="47865" applyFont="1" applyFill="1" applyBorder="1" applyAlignment="1">
      <alignment horizontal="center" vertical="center" wrapText="1"/>
    </xf>
    <xf numFmtId="0" fontId="124" fillId="56" borderId="91" xfId="47865" applyFont="1" applyFill="1" applyBorder="1" applyAlignment="1">
      <alignment horizontal="center" vertical="center" wrapText="1"/>
    </xf>
    <xf numFmtId="10" fontId="124" fillId="56" borderId="83" xfId="47865" applyNumberFormat="1" applyFont="1" applyFill="1" applyBorder="1" applyAlignment="1">
      <alignment horizontal="center" vertical="center" wrapText="1"/>
    </xf>
    <xf numFmtId="10" fontId="124" fillId="56" borderId="87" xfId="47865" applyNumberFormat="1" applyFont="1" applyFill="1" applyBorder="1" applyAlignment="1">
      <alignment horizontal="center" vertical="center" wrapText="1"/>
    </xf>
    <xf numFmtId="10" fontId="124" fillId="56" borderId="91" xfId="47865" applyNumberFormat="1" applyFont="1" applyFill="1" applyBorder="1" applyAlignment="1">
      <alignment horizontal="center" vertical="center" wrapText="1"/>
    </xf>
    <xf numFmtId="4" fontId="23" fillId="0" borderId="51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230" fontId="23" fillId="0" borderId="78" xfId="47864" applyNumberFormat="1" applyFont="1" applyBorder="1" applyAlignment="1">
      <alignment horizontal="center"/>
    </xf>
    <xf numFmtId="230" fontId="23" fillId="0" borderId="95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207" fontId="111" fillId="0" borderId="76" xfId="47864" applyNumberFormat="1" applyFont="1" applyBorder="1" applyAlignment="1">
      <alignment horizontal="right" indent="1"/>
    </xf>
    <xf numFmtId="4" fontId="23" fillId="0" borderId="78" xfId="0" applyNumberFormat="1" applyFont="1" applyFill="1" applyBorder="1" applyAlignment="1">
      <alignment horizontal="center"/>
    </xf>
    <xf numFmtId="0" fontId="23" fillId="0" borderId="95" xfId="17901" applyFont="1" applyFill="1" applyBorder="1"/>
    <xf numFmtId="2" fontId="7" fillId="50" borderId="92" xfId="17901" applyNumberFormat="1" applyFont="1" applyFill="1" applyBorder="1" applyAlignment="1">
      <alignment vertical="center"/>
    </xf>
    <xf numFmtId="4" fontId="0" fillId="0" borderId="30" xfId="0" applyNumberFormat="1" applyBorder="1" applyAlignment="1">
      <alignment horizontal="center"/>
    </xf>
    <xf numFmtId="0" fontId="23" fillId="0" borderId="62" xfId="17901" applyFont="1" applyFill="1" applyBorder="1"/>
    <xf numFmtId="195" fontId="23" fillId="0" borderId="47" xfId="17901" applyNumberFormat="1" applyFont="1" applyFill="1" applyBorder="1" applyAlignment="1">
      <alignment horizontal="center"/>
    </xf>
    <xf numFmtId="4" fontId="120" fillId="51" borderId="60" xfId="0" applyNumberFormat="1" applyFont="1" applyFill="1" applyBorder="1" applyAlignment="1">
      <alignment horizontal="center" vertical="center"/>
    </xf>
    <xf numFmtId="4" fontId="120" fillId="51" borderId="44" xfId="0" applyNumberFormat="1" applyFont="1" applyFill="1" applyBorder="1" applyAlignment="1">
      <alignment horizontal="center" vertical="center"/>
    </xf>
    <xf numFmtId="170" fontId="0" fillId="0" borderId="44" xfId="0" applyBorder="1" applyAlignment="1"/>
    <xf numFmtId="170" fontId="0" fillId="0" borderId="59" xfId="0" applyBorder="1" applyAlignment="1"/>
    <xf numFmtId="170" fontId="120" fillId="52" borderId="61" xfId="0" applyFont="1" applyFill="1" applyBorder="1" applyAlignment="1">
      <alignment horizontal="center" vertical="center" wrapText="1"/>
    </xf>
    <xf numFmtId="170" fontId="120" fillId="52" borderId="93" xfId="0" applyFont="1" applyFill="1" applyBorder="1" applyAlignment="1">
      <alignment horizontal="center" vertical="center" wrapText="1"/>
    </xf>
    <xf numFmtId="170" fontId="0" fillId="0" borderId="93" xfId="0" applyBorder="1" applyAlignment="1">
      <alignment horizontal="center" vertical="center" wrapText="1"/>
    </xf>
    <xf numFmtId="170" fontId="0" fillId="0" borderId="94" xfId="0" applyBorder="1" applyAlignment="1">
      <alignment horizontal="center" vertical="center" wrapText="1"/>
    </xf>
    <xf numFmtId="0" fontId="124" fillId="56" borderId="82" xfId="47865" applyFont="1" applyFill="1" applyBorder="1" applyAlignment="1">
      <alignment horizontal="left" vertical="center" wrapText="1"/>
    </xf>
    <xf numFmtId="0" fontId="124" fillId="56" borderId="83" xfId="47865" applyFont="1" applyFill="1" applyBorder="1" applyAlignment="1">
      <alignment horizontal="left" vertical="center" wrapText="1"/>
    </xf>
    <xf numFmtId="170" fontId="0" fillId="0" borderId="83" xfId="0" applyBorder="1" applyAlignment="1">
      <alignment horizontal="left" vertical="center" wrapText="1"/>
    </xf>
    <xf numFmtId="0" fontId="124" fillId="56" borderId="88" xfId="47865" applyFont="1" applyFill="1" applyBorder="1" applyAlignment="1">
      <alignment horizontal="left" vertical="center" wrapText="1"/>
    </xf>
    <xf numFmtId="0" fontId="124" fillId="56" borderId="89" xfId="47865" applyFont="1" applyFill="1" applyBorder="1" applyAlignment="1">
      <alignment horizontal="left" vertical="center" wrapText="1"/>
    </xf>
    <xf numFmtId="0" fontId="124" fillId="56" borderId="90" xfId="47865" applyFont="1" applyFill="1" applyBorder="1" applyAlignment="1">
      <alignment horizontal="left" vertical="center" wrapText="1"/>
    </xf>
    <xf numFmtId="170" fontId="0" fillId="0" borderId="91" xfId="0" applyBorder="1" applyAlignment="1">
      <alignment horizontal="left" vertical="center" wrapText="1"/>
    </xf>
    <xf numFmtId="0" fontId="124" fillId="56" borderId="91" xfId="47865" applyFont="1" applyFill="1" applyBorder="1" applyAlignment="1">
      <alignment horizontal="left" vertical="center" wrapText="1"/>
    </xf>
    <xf numFmtId="0" fontId="124" fillId="56" borderId="80" xfId="47865" applyFont="1" applyFill="1" applyBorder="1" applyAlignment="1">
      <alignment horizontal="left" vertical="center" wrapText="1"/>
    </xf>
    <xf numFmtId="0" fontId="124" fillId="56" borderId="81" xfId="47865" applyFont="1" applyFill="1" applyBorder="1" applyAlignment="1">
      <alignment horizontal="left" vertical="center" wrapText="1"/>
    </xf>
    <xf numFmtId="0" fontId="124" fillId="56" borderId="87" xfId="47865" applyFont="1" applyFill="1" applyBorder="1" applyAlignment="1">
      <alignment horizontal="left" vertical="center" wrapText="1"/>
    </xf>
    <xf numFmtId="170" fontId="0" fillId="0" borderId="87" xfId="0" applyBorder="1" applyAlignment="1">
      <alignment horizontal="left" vertical="center" wrapText="1"/>
    </xf>
    <xf numFmtId="0" fontId="124" fillId="56" borderId="84" xfId="47865" applyFont="1" applyFill="1" applyBorder="1" applyAlignment="1">
      <alignment horizontal="left" vertical="center" wrapText="1"/>
    </xf>
    <xf numFmtId="0" fontId="124" fillId="56" borderId="85" xfId="47865" applyFont="1" applyFill="1" applyBorder="1" applyAlignment="1">
      <alignment horizontal="left" vertical="center" wrapText="1"/>
    </xf>
    <xf numFmtId="0" fontId="124" fillId="56" borderId="86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3"/>
  <sheetViews>
    <sheetView tabSelected="1" topLeftCell="A40" zoomScale="80" zoomScaleNormal="80" workbookViewId="0">
      <selection activeCell="B5" sqref="B5:C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2.710937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212"/>
      <c r="I1" s="38"/>
      <c r="J1" s="38"/>
      <c r="K1" s="38"/>
    </row>
    <row r="2" spans="1:12" ht="69.75" customHeight="1" thickBot="1">
      <c r="A2" s="38"/>
      <c r="B2" s="285"/>
      <c r="C2" s="286"/>
      <c r="D2" s="286"/>
      <c r="E2" s="286"/>
      <c r="F2" s="286"/>
      <c r="G2" s="286"/>
      <c r="H2" s="286"/>
      <c r="I2" s="286"/>
      <c r="J2" s="287"/>
      <c r="K2" s="288"/>
    </row>
    <row r="3" spans="1:12" ht="65.25" customHeight="1" thickBot="1">
      <c r="B3" s="289" t="s">
        <v>221</v>
      </c>
      <c r="C3" s="290"/>
      <c r="D3" s="290"/>
      <c r="E3" s="290"/>
      <c r="F3" s="290"/>
      <c r="G3" s="290"/>
      <c r="H3" s="290"/>
      <c r="I3" s="290"/>
      <c r="J3" s="291"/>
      <c r="K3" s="292"/>
    </row>
    <row r="4" spans="1:12" ht="40.5" customHeight="1">
      <c r="B4" s="301" t="s">
        <v>294</v>
      </c>
      <c r="C4" s="302"/>
      <c r="D4" s="293" t="s">
        <v>175</v>
      </c>
      <c r="E4" s="295"/>
      <c r="F4" s="294"/>
      <c r="G4" s="295"/>
      <c r="H4" s="259" t="s">
        <v>237</v>
      </c>
      <c r="I4" s="293" t="s">
        <v>176</v>
      </c>
      <c r="J4" s="294"/>
      <c r="K4" s="262">
        <f>J9+J19+J29+J34+J44+J46+J49+J67+J73+J80+J84+J88+J91+J95+J103+J126+J138+J143</f>
        <v>0.99226171498967708</v>
      </c>
    </row>
    <row r="5" spans="1:12" ht="40.5" customHeight="1">
      <c r="B5" s="305" t="s">
        <v>94</v>
      </c>
      <c r="C5" s="306"/>
      <c r="D5" s="307"/>
      <c r="E5" s="304"/>
      <c r="F5" s="303"/>
      <c r="G5" s="304"/>
      <c r="H5" s="260"/>
      <c r="I5" s="307"/>
      <c r="J5" s="303"/>
      <c r="K5" s="263"/>
    </row>
    <row r="6" spans="1:12" ht="40.5" customHeight="1" thickBot="1">
      <c r="B6" s="296" t="s">
        <v>82</v>
      </c>
      <c r="C6" s="297"/>
      <c r="D6" s="298"/>
      <c r="E6" s="299"/>
      <c r="F6" s="300"/>
      <c r="G6" s="299"/>
      <c r="H6" s="261"/>
      <c r="I6" s="298"/>
      <c r="J6" s="300"/>
      <c r="K6" s="264"/>
    </row>
    <row r="7" spans="1:12" ht="40.5" customHeight="1" thickBot="1">
      <c r="B7" s="296" t="s">
        <v>177</v>
      </c>
      <c r="C7" s="297"/>
      <c r="D7" s="298"/>
      <c r="E7" s="299"/>
      <c r="F7" s="300"/>
      <c r="G7" s="299"/>
      <c r="H7" s="261"/>
      <c r="I7" s="298" t="s">
        <v>176</v>
      </c>
      <c r="J7" s="300"/>
      <c r="K7" s="264">
        <f>J145</f>
        <v>7.738285010322872E-3</v>
      </c>
    </row>
    <row r="8" spans="1:12" ht="42.75" customHeight="1" thickBot="1">
      <c r="B8" s="55" t="s">
        <v>3</v>
      </c>
      <c r="C8" s="55" t="s">
        <v>14</v>
      </c>
      <c r="D8" s="55" t="s">
        <v>12</v>
      </c>
      <c r="E8" s="55" t="s">
        <v>13</v>
      </c>
      <c r="F8" s="56" t="s">
        <v>62</v>
      </c>
      <c r="G8" s="56" t="s">
        <v>112</v>
      </c>
      <c r="H8" s="56" t="s">
        <v>38</v>
      </c>
      <c r="I8" s="115" t="s">
        <v>111</v>
      </c>
      <c r="J8" s="101" t="s">
        <v>95</v>
      </c>
      <c r="K8" s="56" t="s">
        <v>96</v>
      </c>
    </row>
    <row r="9" spans="1:12" ht="19.5" thickBot="1">
      <c r="B9" s="57" t="s">
        <v>73</v>
      </c>
      <c r="C9" s="58" t="s">
        <v>76</v>
      </c>
      <c r="D9" s="59"/>
      <c r="E9" s="60"/>
      <c r="F9" s="61"/>
      <c r="G9" s="96"/>
      <c r="H9" s="61"/>
      <c r="I9" s="116"/>
      <c r="J9" s="228">
        <f>K9/K149</f>
        <v>3.4048454045420638E-2</v>
      </c>
      <c r="K9" s="170">
        <f>+G10+G12+G17</f>
        <v>55000</v>
      </c>
    </row>
    <row r="10" spans="1:12" ht="18.75">
      <c r="B10" s="89" t="s">
        <v>39</v>
      </c>
      <c r="C10" s="137" t="s">
        <v>51</v>
      </c>
      <c r="D10" s="181"/>
      <c r="E10" s="182"/>
      <c r="F10" s="183"/>
      <c r="G10" s="199">
        <f>SUM(G11:G11)</f>
        <v>12000</v>
      </c>
      <c r="H10" s="195"/>
      <c r="I10" s="200"/>
      <c r="J10" s="211"/>
      <c r="K10" s="184"/>
    </row>
    <row r="11" spans="1:12" ht="15">
      <c r="B11" s="63" t="s">
        <v>168</v>
      </c>
      <c r="C11" s="127" t="s">
        <v>188</v>
      </c>
      <c r="D11" s="149" t="s">
        <v>5</v>
      </c>
      <c r="E11" s="41">
        <v>1</v>
      </c>
      <c r="F11" s="41">
        <v>12000</v>
      </c>
      <c r="G11" s="117">
        <f t="shared" ref="G11" si="0">E11*F11</f>
        <v>12000</v>
      </c>
      <c r="H11" s="215">
        <f>+F11/$K$149</f>
        <v>7.4287536099099574E-3</v>
      </c>
      <c r="I11" s="216">
        <f>+G11/$K$149</f>
        <v>7.4287536099099574E-3</v>
      </c>
      <c r="J11" s="102"/>
      <c r="K11" s="167"/>
      <c r="L11" s="32"/>
    </row>
    <row r="12" spans="1:12" ht="18.75">
      <c r="B12" s="64" t="s">
        <v>40</v>
      </c>
      <c r="C12" s="130" t="s">
        <v>60</v>
      </c>
      <c r="D12" s="173"/>
      <c r="E12" s="174"/>
      <c r="F12" s="175"/>
      <c r="G12" s="176">
        <f>SUM(G13:G16)</f>
        <v>38000</v>
      </c>
      <c r="H12" s="217"/>
      <c r="I12" s="217"/>
      <c r="J12" s="177"/>
      <c r="K12" s="178"/>
      <c r="L12" s="31"/>
    </row>
    <row r="13" spans="1:12" ht="18.75">
      <c r="B13" s="63" t="s">
        <v>48</v>
      </c>
      <c r="C13" s="131" t="s">
        <v>64</v>
      </c>
      <c r="D13" s="149" t="s">
        <v>32</v>
      </c>
      <c r="E13" s="41">
        <v>1</v>
      </c>
      <c r="F13" s="41">
        <v>15000</v>
      </c>
      <c r="G13" s="117">
        <f t="shared" ref="G13:G16" si="1">E13*F13</f>
        <v>15000</v>
      </c>
      <c r="H13" s="215">
        <f t="shared" ref="H13:I16" si="2">+F13/$K$149</f>
        <v>9.2859420123874471E-3</v>
      </c>
      <c r="I13" s="216">
        <f t="shared" si="2"/>
        <v>9.2859420123874471E-3</v>
      </c>
      <c r="J13" s="103"/>
      <c r="K13" s="120"/>
      <c r="L13" s="33"/>
    </row>
    <row r="14" spans="1:12" ht="18.75">
      <c r="B14" s="168" t="s">
        <v>49</v>
      </c>
      <c r="C14" s="132" t="s">
        <v>47</v>
      </c>
      <c r="D14" s="151" t="s">
        <v>32</v>
      </c>
      <c r="E14" s="41">
        <v>1</v>
      </c>
      <c r="F14" s="41">
        <v>14000</v>
      </c>
      <c r="G14" s="117">
        <f t="shared" si="1"/>
        <v>14000</v>
      </c>
      <c r="H14" s="215">
        <f t="shared" si="2"/>
        <v>8.666879211561616E-3</v>
      </c>
      <c r="I14" s="216">
        <f t="shared" si="2"/>
        <v>8.666879211561616E-3</v>
      </c>
      <c r="J14" s="105"/>
      <c r="K14" s="119"/>
      <c r="L14" s="34"/>
    </row>
    <row r="15" spans="1:12" ht="18.75">
      <c r="B15" s="63" t="s">
        <v>78</v>
      </c>
      <c r="C15" s="131" t="s">
        <v>72</v>
      </c>
      <c r="D15" s="149" t="s">
        <v>32</v>
      </c>
      <c r="E15" s="41">
        <v>1</v>
      </c>
      <c r="F15" s="41">
        <v>5000</v>
      </c>
      <c r="G15" s="117">
        <f t="shared" si="1"/>
        <v>5000</v>
      </c>
      <c r="H15" s="215">
        <f t="shared" si="2"/>
        <v>3.0953140041291489E-3</v>
      </c>
      <c r="I15" s="216">
        <f t="shared" si="2"/>
        <v>3.0953140041291489E-3</v>
      </c>
      <c r="J15" s="103"/>
      <c r="K15" s="120"/>
      <c r="L15" s="34"/>
    </row>
    <row r="16" spans="1:12" ht="18.75">
      <c r="B16" s="168" t="s">
        <v>77</v>
      </c>
      <c r="C16" s="132" t="s">
        <v>71</v>
      </c>
      <c r="D16" s="149" t="s">
        <v>32</v>
      </c>
      <c r="E16" s="41">
        <v>1</v>
      </c>
      <c r="F16" s="41">
        <v>4000</v>
      </c>
      <c r="G16" s="117">
        <f t="shared" si="1"/>
        <v>4000</v>
      </c>
      <c r="H16" s="215">
        <f t="shared" si="2"/>
        <v>2.4762512033033191E-3</v>
      </c>
      <c r="I16" s="216">
        <f t="shared" si="2"/>
        <v>2.4762512033033191E-3</v>
      </c>
      <c r="J16" s="105"/>
      <c r="K16" s="119"/>
      <c r="L16" s="34"/>
    </row>
    <row r="17" spans="2:12" ht="18.75">
      <c r="B17" s="64" t="s">
        <v>98</v>
      </c>
      <c r="C17" s="130" t="s">
        <v>61</v>
      </c>
      <c r="D17" s="173"/>
      <c r="E17" s="174"/>
      <c r="F17" s="175"/>
      <c r="G17" s="176">
        <f>SUM(G18)</f>
        <v>5000</v>
      </c>
      <c r="H17" s="217"/>
      <c r="I17" s="217"/>
      <c r="J17" s="177"/>
      <c r="K17" s="178"/>
      <c r="L17" s="34"/>
    </row>
    <row r="18" spans="2:12" ht="19.5" thickBot="1">
      <c r="B18" s="65" t="s">
        <v>99</v>
      </c>
      <c r="C18" s="133" t="s">
        <v>45</v>
      </c>
      <c r="D18" s="152" t="s">
        <v>32</v>
      </c>
      <c r="E18" s="41">
        <v>1</v>
      </c>
      <c r="F18" s="41">
        <v>5000</v>
      </c>
      <c r="G18" s="117">
        <f>E18*F18</f>
        <v>5000</v>
      </c>
      <c r="H18" s="215">
        <f>+F18/$K$149</f>
        <v>3.0953140041291489E-3</v>
      </c>
      <c r="I18" s="216">
        <f>+G18/$K$149</f>
        <v>3.0953140041291489E-3</v>
      </c>
      <c r="J18" s="106"/>
      <c r="K18" s="66"/>
      <c r="L18" s="34"/>
    </row>
    <row r="19" spans="2:12" ht="19.5" thickBot="1">
      <c r="B19" s="95" t="s">
        <v>100</v>
      </c>
      <c r="C19" s="58" t="s">
        <v>50</v>
      </c>
      <c r="D19" s="59"/>
      <c r="E19" s="60"/>
      <c r="F19" s="97"/>
      <c r="G19" s="97"/>
      <c r="H19" s="218"/>
      <c r="I19" s="218"/>
      <c r="J19" s="228">
        <f>K19/K149</f>
        <v>3.0801469655089161E-2</v>
      </c>
      <c r="K19" s="169">
        <f>SUM(G20:G28)</f>
        <v>49755</v>
      </c>
      <c r="L19" s="36"/>
    </row>
    <row r="20" spans="2:12" ht="18.75">
      <c r="B20" s="69">
        <v>4.0999999999999996</v>
      </c>
      <c r="C20" s="135" t="s">
        <v>195</v>
      </c>
      <c r="D20" s="69" t="s">
        <v>2</v>
      </c>
      <c r="E20" s="45">
        <v>8</v>
      </c>
      <c r="F20" s="41">
        <v>2000</v>
      </c>
      <c r="G20" s="117">
        <f t="shared" ref="G20:G27" si="3">E20*F20</f>
        <v>16000</v>
      </c>
      <c r="H20" s="215">
        <f t="shared" ref="H20:H28" si="4">+F20/$K$149</f>
        <v>1.2381256016516596E-3</v>
      </c>
      <c r="I20" s="216">
        <f t="shared" ref="I20:I28" si="5">+G20/$K$149</f>
        <v>9.9050048132132765E-3</v>
      </c>
      <c r="J20" s="107"/>
      <c r="K20" s="125"/>
      <c r="L20" s="36"/>
    </row>
    <row r="21" spans="2:12" ht="18.75">
      <c r="B21" s="69">
        <v>4.13</v>
      </c>
      <c r="C21" s="136" t="s">
        <v>10</v>
      </c>
      <c r="D21" s="153" t="s">
        <v>1</v>
      </c>
      <c r="E21" s="45">
        <v>12.6</v>
      </c>
      <c r="F21" s="41">
        <v>450</v>
      </c>
      <c r="G21" s="117">
        <f t="shared" si="3"/>
        <v>5670</v>
      </c>
      <c r="H21" s="215">
        <f t="shared" si="4"/>
        <v>2.7857826037162338E-4</v>
      </c>
      <c r="I21" s="216">
        <f t="shared" si="5"/>
        <v>3.510086080682455E-3</v>
      </c>
      <c r="J21" s="108"/>
      <c r="K21" s="70"/>
      <c r="L21" s="35"/>
    </row>
    <row r="22" spans="2:12" ht="18.75">
      <c r="B22" s="69" t="s">
        <v>238</v>
      </c>
      <c r="C22" s="136" t="s">
        <v>239</v>
      </c>
      <c r="D22" s="153" t="s">
        <v>1</v>
      </c>
      <c r="E22" s="45">
        <v>19.3</v>
      </c>
      <c r="F22" s="41">
        <v>450</v>
      </c>
      <c r="G22" s="117">
        <f>E22*F22</f>
        <v>8685</v>
      </c>
      <c r="H22" s="267">
        <f t="shared" si="4"/>
        <v>2.7857826037162338E-4</v>
      </c>
      <c r="I22" s="268">
        <f t="shared" si="5"/>
        <v>5.3765604251723312E-3</v>
      </c>
      <c r="J22" s="108"/>
      <c r="K22" s="70"/>
      <c r="L22" s="35"/>
    </row>
    <row r="23" spans="2:12" ht="18.75">
      <c r="B23" s="69">
        <v>4.1500000000000004</v>
      </c>
      <c r="C23" s="127" t="s">
        <v>281</v>
      </c>
      <c r="D23" s="63" t="s">
        <v>1</v>
      </c>
      <c r="E23" s="41">
        <v>1</v>
      </c>
      <c r="F23" s="41">
        <v>600</v>
      </c>
      <c r="G23" s="117">
        <f t="shared" si="3"/>
        <v>600</v>
      </c>
      <c r="H23" s="215">
        <f t="shared" si="4"/>
        <v>3.7143768049549786E-4</v>
      </c>
      <c r="I23" s="216">
        <f t="shared" si="5"/>
        <v>3.7143768049549786E-4</v>
      </c>
      <c r="J23" s="109"/>
      <c r="K23" s="118"/>
      <c r="L23" s="35"/>
    </row>
    <row r="24" spans="2:12" ht="18.75">
      <c r="B24" s="193">
        <v>4.2</v>
      </c>
      <c r="C24" s="127" t="s">
        <v>74</v>
      </c>
      <c r="D24" s="63" t="s">
        <v>43</v>
      </c>
      <c r="E24" s="41">
        <v>1</v>
      </c>
      <c r="F24" s="41">
        <v>5000</v>
      </c>
      <c r="G24" s="117">
        <f t="shared" si="3"/>
        <v>5000</v>
      </c>
      <c r="H24" s="215">
        <f t="shared" si="4"/>
        <v>3.0953140041291489E-3</v>
      </c>
      <c r="I24" s="216">
        <f t="shared" si="5"/>
        <v>3.0953140041291489E-3</v>
      </c>
      <c r="J24" s="109"/>
      <c r="K24" s="118"/>
      <c r="L24" s="31"/>
    </row>
    <row r="25" spans="2:12" ht="18.75">
      <c r="B25" s="193">
        <v>4.21</v>
      </c>
      <c r="C25" s="127" t="s">
        <v>11</v>
      </c>
      <c r="D25" s="63" t="s">
        <v>5</v>
      </c>
      <c r="E25" s="41">
        <v>8</v>
      </c>
      <c r="F25" s="41">
        <v>600</v>
      </c>
      <c r="G25" s="117">
        <f t="shared" si="3"/>
        <v>4800</v>
      </c>
      <c r="H25" s="215">
        <f t="shared" si="4"/>
        <v>3.7143768049549786E-4</v>
      </c>
      <c r="I25" s="216">
        <f t="shared" si="5"/>
        <v>2.9715014439639829E-3</v>
      </c>
      <c r="J25" s="109"/>
      <c r="K25" s="118"/>
      <c r="L25" s="31"/>
    </row>
    <row r="26" spans="2:12" ht="18.75">
      <c r="B26" s="69">
        <v>4.22</v>
      </c>
      <c r="C26" s="127" t="s">
        <v>65</v>
      </c>
      <c r="D26" s="63" t="s">
        <v>43</v>
      </c>
      <c r="E26" s="41">
        <v>1</v>
      </c>
      <c r="F26" s="41">
        <v>2000</v>
      </c>
      <c r="G26" s="117">
        <f t="shared" si="3"/>
        <v>2000</v>
      </c>
      <c r="H26" s="215">
        <f t="shared" si="4"/>
        <v>1.2381256016516596E-3</v>
      </c>
      <c r="I26" s="216">
        <f t="shared" si="5"/>
        <v>1.2381256016516596E-3</v>
      </c>
      <c r="J26" s="109"/>
      <c r="K26" s="118"/>
      <c r="L26" s="31"/>
    </row>
    <row r="27" spans="2:12" ht="21" customHeight="1">
      <c r="B27" s="69">
        <v>4.26</v>
      </c>
      <c r="C27" s="127" t="s">
        <v>75</v>
      </c>
      <c r="D27" s="63" t="s">
        <v>43</v>
      </c>
      <c r="E27" s="41">
        <v>1</v>
      </c>
      <c r="F27" s="41">
        <v>5000</v>
      </c>
      <c r="G27" s="117">
        <f t="shared" si="3"/>
        <v>5000</v>
      </c>
      <c r="H27" s="215">
        <f t="shared" si="4"/>
        <v>3.0953140041291489E-3</v>
      </c>
      <c r="I27" s="216">
        <f t="shared" si="5"/>
        <v>3.0953140041291489E-3</v>
      </c>
      <c r="J27" s="109"/>
      <c r="K27" s="118"/>
      <c r="L27" s="33"/>
    </row>
    <row r="28" spans="2:12" ht="21" customHeight="1" thickBot="1">
      <c r="B28" s="69">
        <v>4.2699999999999996</v>
      </c>
      <c r="C28" s="127" t="s">
        <v>189</v>
      </c>
      <c r="D28" s="63" t="s">
        <v>32</v>
      </c>
      <c r="E28" s="41">
        <v>1</v>
      </c>
      <c r="F28" s="41">
        <v>2000</v>
      </c>
      <c r="G28" s="117">
        <f t="shared" ref="G28" si="6">E28*F28</f>
        <v>2000</v>
      </c>
      <c r="H28" s="215">
        <f t="shared" si="4"/>
        <v>1.2381256016516596E-3</v>
      </c>
      <c r="I28" s="216">
        <f t="shared" si="5"/>
        <v>1.2381256016516596E-3</v>
      </c>
      <c r="J28" s="109"/>
      <c r="K28" s="118"/>
      <c r="L28" s="33"/>
    </row>
    <row r="29" spans="2:12" ht="19.5" thickBot="1">
      <c r="B29" s="57" t="s">
        <v>101</v>
      </c>
      <c r="C29" s="58" t="s">
        <v>79</v>
      </c>
      <c r="D29" s="59"/>
      <c r="E29" s="60"/>
      <c r="F29" s="61"/>
      <c r="G29" s="61"/>
      <c r="H29" s="219"/>
      <c r="I29" s="219"/>
      <c r="J29" s="228">
        <f>K29/K149</f>
        <v>3.8381893651201447E-2</v>
      </c>
      <c r="K29" s="166">
        <f>+G30</f>
        <v>62000</v>
      </c>
      <c r="L29" s="33"/>
    </row>
    <row r="30" spans="2:12" ht="18.75">
      <c r="B30" s="185" t="s">
        <v>102</v>
      </c>
      <c r="C30" s="186" t="s">
        <v>80</v>
      </c>
      <c r="D30" s="156"/>
      <c r="E30" s="187"/>
      <c r="F30" s="188"/>
      <c r="G30" s="189">
        <f>SUM(G31:G33)</f>
        <v>62000</v>
      </c>
      <c r="H30" s="221"/>
      <c r="I30" s="222"/>
      <c r="J30" s="188"/>
      <c r="K30" s="190"/>
      <c r="L30" s="37"/>
    </row>
    <row r="31" spans="2:12" ht="18.75">
      <c r="B31" s="63" t="s">
        <v>103</v>
      </c>
      <c r="C31" s="134" t="s">
        <v>191</v>
      </c>
      <c r="D31" s="76" t="s">
        <v>81</v>
      </c>
      <c r="E31" s="41">
        <v>12</v>
      </c>
      <c r="F31" s="41">
        <v>4000</v>
      </c>
      <c r="G31" s="117">
        <f t="shared" ref="G31:G32" si="7">E31*F31</f>
        <v>48000</v>
      </c>
      <c r="H31" s="215">
        <f t="shared" ref="H31:I33" si="8">+F31/$K$149</f>
        <v>2.4762512033033191E-3</v>
      </c>
      <c r="I31" s="216">
        <f t="shared" si="8"/>
        <v>2.9715014439639829E-2</v>
      </c>
      <c r="J31" s="112"/>
      <c r="K31" s="120"/>
      <c r="L31" s="37"/>
    </row>
    <row r="32" spans="2:12" ht="18.75">
      <c r="B32" s="63" t="s">
        <v>104</v>
      </c>
      <c r="C32" s="134" t="s">
        <v>190</v>
      </c>
      <c r="D32" s="154" t="s">
        <v>83</v>
      </c>
      <c r="E32" s="47">
        <v>1</v>
      </c>
      <c r="F32" s="47">
        <v>2000</v>
      </c>
      <c r="G32" s="117">
        <f t="shared" si="7"/>
        <v>2000</v>
      </c>
      <c r="H32" s="215">
        <f t="shared" si="8"/>
        <v>1.2381256016516596E-3</v>
      </c>
      <c r="I32" s="216">
        <f t="shared" si="8"/>
        <v>1.2381256016516596E-3</v>
      </c>
      <c r="J32" s="111"/>
      <c r="K32" s="119"/>
      <c r="L32" s="37"/>
    </row>
    <row r="33" spans="2:12" ht="19.5" thickBot="1">
      <c r="B33" s="63" t="s">
        <v>240</v>
      </c>
      <c r="C33" s="134" t="s">
        <v>241</v>
      </c>
      <c r="D33" s="154" t="s">
        <v>5</v>
      </c>
      <c r="E33" s="47">
        <v>4</v>
      </c>
      <c r="F33" s="47">
        <v>3000</v>
      </c>
      <c r="G33" s="117">
        <f t="shared" ref="G33" si="9">E33*F33</f>
        <v>12000</v>
      </c>
      <c r="H33" s="215">
        <f t="shared" si="8"/>
        <v>1.8571884024774893E-3</v>
      </c>
      <c r="I33" s="216">
        <f t="shared" si="8"/>
        <v>7.4287536099099574E-3</v>
      </c>
      <c r="J33" s="111"/>
      <c r="K33" s="119"/>
      <c r="L33" s="37"/>
    </row>
    <row r="34" spans="2:12" ht="19.5" thickBot="1">
      <c r="B34" s="84">
        <v>6</v>
      </c>
      <c r="C34" s="85" t="s">
        <v>179</v>
      </c>
      <c r="D34" s="86"/>
      <c r="E34" s="87"/>
      <c r="F34" s="88"/>
      <c r="G34" s="88"/>
      <c r="H34" s="223"/>
      <c r="I34" s="223"/>
      <c r="J34" s="229">
        <f>K34/K149</f>
        <v>0.11684810365587538</v>
      </c>
      <c r="K34" s="172">
        <f>+G35+G37+G41</f>
        <v>188750</v>
      </c>
      <c r="L34"/>
    </row>
    <row r="35" spans="2:12" ht="18.75">
      <c r="B35" s="62"/>
      <c r="C35" s="126" t="s">
        <v>279</v>
      </c>
      <c r="D35" s="179"/>
      <c r="E35" s="93"/>
      <c r="F35" s="94"/>
      <c r="G35" s="180">
        <f>SUM(G36)</f>
        <v>500</v>
      </c>
      <c r="H35" s="220"/>
      <c r="I35" s="220"/>
      <c r="J35" s="191"/>
      <c r="K35" s="192"/>
      <c r="L35"/>
    </row>
    <row r="36" spans="2:12" ht="18.75">
      <c r="B36" s="284">
        <v>6.1</v>
      </c>
      <c r="C36" s="202" t="s">
        <v>280</v>
      </c>
      <c r="D36" s="76" t="s">
        <v>1</v>
      </c>
      <c r="E36" s="41">
        <v>1</v>
      </c>
      <c r="F36" s="41">
        <v>1</v>
      </c>
      <c r="G36" s="117">
        <v>500</v>
      </c>
      <c r="H36" s="267">
        <f>+F36/$K$149</f>
        <v>6.1906280082582979E-7</v>
      </c>
      <c r="I36" s="268">
        <f>+G36/$K$149</f>
        <v>3.0953140041291489E-4</v>
      </c>
      <c r="J36" s="114"/>
      <c r="K36" s="79"/>
      <c r="L36"/>
    </row>
    <row r="37" spans="2:12" ht="18.75">
      <c r="B37" s="62"/>
      <c r="C37" s="126" t="s">
        <v>84</v>
      </c>
      <c r="D37" s="158"/>
      <c r="E37" s="93"/>
      <c r="F37" s="94"/>
      <c r="G37" s="180">
        <f>SUM(G38:G40)</f>
        <v>175000</v>
      </c>
      <c r="H37" s="220"/>
      <c r="I37" s="220"/>
      <c r="J37" s="100"/>
      <c r="K37" s="122"/>
      <c r="L37"/>
    </row>
    <row r="38" spans="2:12" ht="18.75">
      <c r="B38" s="63">
        <v>6.17</v>
      </c>
      <c r="C38" s="134" t="s">
        <v>196</v>
      </c>
      <c r="D38" s="154" t="s">
        <v>1</v>
      </c>
      <c r="E38" s="41">
        <v>30</v>
      </c>
      <c r="F38" s="41">
        <v>2500</v>
      </c>
      <c r="G38" s="117">
        <f t="shared" ref="G38:G40" si="10">E38*F38</f>
        <v>75000</v>
      </c>
      <c r="H38" s="215">
        <f t="shared" ref="H38:I40" si="11">+F38/$K$149</f>
        <v>1.5476570020645744E-3</v>
      </c>
      <c r="I38" s="216">
        <f t="shared" si="11"/>
        <v>4.6429710061937232E-2</v>
      </c>
      <c r="J38" s="113"/>
      <c r="K38" s="118"/>
      <c r="L38"/>
    </row>
    <row r="39" spans="2:12" ht="18.75">
      <c r="B39" s="63" t="s">
        <v>285</v>
      </c>
      <c r="C39" s="134" t="s">
        <v>242</v>
      </c>
      <c r="D39" s="154" t="s">
        <v>43</v>
      </c>
      <c r="E39" s="41">
        <v>1</v>
      </c>
      <c r="F39" s="41">
        <v>50000</v>
      </c>
      <c r="G39" s="117">
        <f t="shared" si="10"/>
        <v>50000</v>
      </c>
      <c r="H39" s="215">
        <f t="shared" si="11"/>
        <v>3.0953140041291488E-2</v>
      </c>
      <c r="I39" s="216">
        <f t="shared" si="11"/>
        <v>3.0953140041291488E-2</v>
      </c>
      <c r="J39" s="113"/>
      <c r="K39" s="118"/>
      <c r="L39"/>
    </row>
    <row r="40" spans="2:12" ht="18.75">
      <c r="B40" s="63" t="s">
        <v>286</v>
      </c>
      <c r="C40" s="134" t="s">
        <v>222</v>
      </c>
      <c r="D40" s="154" t="s">
        <v>43</v>
      </c>
      <c r="E40" s="41">
        <v>1</v>
      </c>
      <c r="F40" s="41">
        <v>50000</v>
      </c>
      <c r="G40" s="117">
        <f t="shared" si="10"/>
        <v>50000</v>
      </c>
      <c r="H40" s="215">
        <f t="shared" si="11"/>
        <v>3.0953140041291488E-2</v>
      </c>
      <c r="I40" s="216">
        <f t="shared" si="11"/>
        <v>3.0953140041291488E-2</v>
      </c>
      <c r="J40" s="113"/>
      <c r="K40" s="118"/>
      <c r="L40"/>
    </row>
    <row r="41" spans="2:12" ht="18.75">
      <c r="B41" s="62"/>
      <c r="C41" s="126" t="s">
        <v>89</v>
      </c>
      <c r="D41" s="158"/>
      <c r="E41" s="93"/>
      <c r="F41" s="94"/>
      <c r="G41" s="180">
        <f>SUM(G42:G43)</f>
        <v>13250</v>
      </c>
      <c r="H41" s="220"/>
      <c r="I41" s="220"/>
      <c r="J41" s="100"/>
      <c r="K41" s="122"/>
      <c r="L41"/>
    </row>
    <row r="42" spans="2:12" ht="18.75">
      <c r="B42" s="72">
        <v>6.24</v>
      </c>
      <c r="C42" s="134" t="s">
        <v>87</v>
      </c>
      <c r="D42" s="76" t="s">
        <v>81</v>
      </c>
      <c r="E42" s="92">
        <v>3.5</v>
      </c>
      <c r="F42" s="41">
        <v>3500</v>
      </c>
      <c r="G42" s="117">
        <f>E42*F42</f>
        <v>12250</v>
      </c>
      <c r="H42" s="215">
        <f>+F42/$K$149</f>
        <v>2.166719802890404E-3</v>
      </c>
      <c r="I42" s="216">
        <f>+G42/$K$149</f>
        <v>7.5835193101164147E-3</v>
      </c>
      <c r="J42" s="109"/>
      <c r="K42" s="118"/>
      <c r="L42"/>
    </row>
    <row r="43" spans="2:12" ht="19.5" thickBot="1">
      <c r="B43" s="72">
        <v>6.26</v>
      </c>
      <c r="C43" s="134" t="s">
        <v>88</v>
      </c>
      <c r="D43" s="76" t="s">
        <v>2</v>
      </c>
      <c r="E43" s="92">
        <v>0.05</v>
      </c>
      <c r="F43" s="41">
        <v>20000</v>
      </c>
      <c r="G43" s="117">
        <f>E43*F43</f>
        <v>1000</v>
      </c>
      <c r="H43" s="215">
        <f>+F43/$K$149</f>
        <v>1.2381256016516596E-2</v>
      </c>
      <c r="I43" s="216">
        <f>+G43/$K$149</f>
        <v>6.1906280082582978E-4</v>
      </c>
      <c r="J43" s="109"/>
      <c r="K43" s="118"/>
      <c r="L43"/>
    </row>
    <row r="44" spans="2:12" ht="19.5" thickBot="1">
      <c r="B44" s="84">
        <v>7</v>
      </c>
      <c r="C44" s="85" t="s">
        <v>90</v>
      </c>
      <c r="D44" s="86"/>
      <c r="E44" s="87"/>
      <c r="F44" s="88"/>
      <c r="G44" s="88"/>
      <c r="H44" s="223"/>
      <c r="I44" s="223"/>
      <c r="J44" s="229">
        <f>K44/K149</f>
        <v>1.2381256016516596E-3</v>
      </c>
      <c r="K44" s="194">
        <f>SUM(G45:G45)</f>
        <v>2000</v>
      </c>
      <c r="L44"/>
    </row>
    <row r="45" spans="2:12" ht="21.75" thickBot="1">
      <c r="B45" s="67" t="s">
        <v>70</v>
      </c>
      <c r="C45" s="138" t="s">
        <v>91</v>
      </c>
      <c r="D45" s="74" t="s">
        <v>43</v>
      </c>
      <c r="E45" s="46">
        <v>1</v>
      </c>
      <c r="F45" s="41">
        <v>2000</v>
      </c>
      <c r="G45" s="117">
        <f>E45*F45</f>
        <v>2000</v>
      </c>
      <c r="H45" s="215">
        <f>+F45/$K$149</f>
        <v>1.2381256016516596E-3</v>
      </c>
      <c r="I45" s="216">
        <f>+G45/$K$149</f>
        <v>1.2381256016516596E-3</v>
      </c>
      <c r="J45" s="230"/>
      <c r="K45" s="73"/>
      <c r="L45"/>
    </row>
    <row r="46" spans="2:12" ht="19.5" thickBot="1">
      <c r="B46" s="84">
        <v>8</v>
      </c>
      <c r="C46" s="85" t="s">
        <v>6</v>
      </c>
      <c r="D46" s="86"/>
      <c r="E46" s="87"/>
      <c r="F46" s="88"/>
      <c r="G46" s="88"/>
      <c r="H46" s="223"/>
      <c r="I46" s="223"/>
      <c r="J46" s="229">
        <f>K46/K149</f>
        <v>3.0953140041291489E-3</v>
      </c>
      <c r="K46" s="172">
        <f>G47</f>
        <v>5000</v>
      </c>
      <c r="L46"/>
    </row>
    <row r="47" spans="2:12" ht="18.75">
      <c r="B47" s="62"/>
      <c r="C47" s="126" t="s">
        <v>85</v>
      </c>
      <c r="D47" s="179"/>
      <c r="E47" s="93"/>
      <c r="F47" s="94"/>
      <c r="G47" s="180">
        <f>SUM(G48:G48)</f>
        <v>5000</v>
      </c>
      <c r="H47" s="220"/>
      <c r="I47" s="220"/>
      <c r="J47" s="191"/>
      <c r="K47" s="192"/>
      <c r="L47"/>
    </row>
    <row r="48" spans="2:12" ht="19.5" thickBot="1">
      <c r="B48" s="71">
        <v>8.1</v>
      </c>
      <c r="C48" s="128" t="s">
        <v>86</v>
      </c>
      <c r="D48" s="75" t="s">
        <v>43</v>
      </c>
      <c r="E48" s="41">
        <v>1</v>
      </c>
      <c r="F48" s="41">
        <v>5000</v>
      </c>
      <c r="G48" s="117">
        <f t="shared" ref="G48" si="12">E48*F48</f>
        <v>5000</v>
      </c>
      <c r="H48" s="215">
        <f>+F48/$K$149</f>
        <v>3.0953140041291489E-3</v>
      </c>
      <c r="I48" s="216">
        <f>+G48/$K$149</f>
        <v>3.0953140041291489E-3</v>
      </c>
      <c r="J48" s="110"/>
      <c r="K48" s="68"/>
      <c r="L48"/>
    </row>
    <row r="49" spans="2:12" ht="19.5" thickBot="1">
      <c r="B49" s="84" t="s">
        <v>105</v>
      </c>
      <c r="C49" s="85" t="s">
        <v>53</v>
      </c>
      <c r="D49" s="86"/>
      <c r="E49" s="87"/>
      <c r="F49" s="88"/>
      <c r="G49" s="88"/>
      <c r="H49" s="223"/>
      <c r="I49" s="223"/>
      <c r="J49" s="229">
        <f>K49/K149</f>
        <v>0.26659320454763535</v>
      </c>
      <c r="K49" s="172">
        <f>G50+G58+G61</f>
        <v>430640</v>
      </c>
      <c r="L49" s="36"/>
    </row>
    <row r="50" spans="2:12" ht="18.75">
      <c r="B50" s="89" t="s">
        <v>106</v>
      </c>
      <c r="C50" s="137" t="s">
        <v>92</v>
      </c>
      <c r="D50" s="155"/>
      <c r="E50" s="90"/>
      <c r="F50" s="91"/>
      <c r="G50" s="171">
        <f>G51</f>
        <v>271000</v>
      </c>
      <c r="H50" s="224"/>
      <c r="I50" s="224"/>
      <c r="J50" s="183"/>
      <c r="K50" s="184"/>
      <c r="L50" s="36"/>
    </row>
    <row r="51" spans="2:12" ht="18.75">
      <c r="B51" s="62" t="s">
        <v>107</v>
      </c>
      <c r="C51" s="140" t="s">
        <v>93</v>
      </c>
      <c r="D51" s="157"/>
      <c r="E51" s="93"/>
      <c r="F51" s="94"/>
      <c r="G51" s="180">
        <f>SUM(G52:G57)</f>
        <v>271000</v>
      </c>
      <c r="H51" s="220"/>
      <c r="I51" s="220"/>
      <c r="J51" s="100"/>
      <c r="K51" s="122"/>
      <c r="L51" s="36"/>
    </row>
    <row r="52" spans="2:12" ht="18.75">
      <c r="B52" s="74" t="s">
        <v>197</v>
      </c>
      <c r="C52" s="202" t="s">
        <v>278</v>
      </c>
      <c r="D52" s="154" t="s">
        <v>43</v>
      </c>
      <c r="E52" s="41">
        <v>1</v>
      </c>
      <c r="F52" s="41">
        <v>5000</v>
      </c>
      <c r="G52" s="117">
        <f t="shared" ref="G52:G53" si="13">E52*F52</f>
        <v>5000</v>
      </c>
      <c r="H52" s="267">
        <f t="shared" ref="H52:I54" si="14">+F52/$K$149</f>
        <v>3.0953140041291489E-3</v>
      </c>
      <c r="I52" s="268">
        <f t="shared" si="14"/>
        <v>3.0953140041291489E-3</v>
      </c>
      <c r="J52" s="278"/>
      <c r="K52" s="120"/>
      <c r="L52"/>
    </row>
    <row r="53" spans="2:12" ht="18.75">
      <c r="B53" s="71" t="s">
        <v>274</v>
      </c>
      <c r="C53" s="283" t="s">
        <v>275</v>
      </c>
      <c r="D53" s="75" t="s">
        <v>1</v>
      </c>
      <c r="E53" s="41">
        <v>1</v>
      </c>
      <c r="F53" s="41">
        <v>1000</v>
      </c>
      <c r="G53" s="117">
        <f t="shared" si="13"/>
        <v>1000</v>
      </c>
      <c r="H53" s="267">
        <f t="shared" si="14"/>
        <v>6.1906280082582978E-4</v>
      </c>
      <c r="I53" s="268">
        <f t="shared" si="14"/>
        <v>6.1906280082582978E-4</v>
      </c>
      <c r="J53" s="114"/>
      <c r="K53" s="79"/>
      <c r="L53" s="36"/>
    </row>
    <row r="54" spans="2:12" ht="18.75">
      <c r="B54" s="63" t="s">
        <v>108</v>
      </c>
      <c r="C54" s="280" t="s">
        <v>243</v>
      </c>
      <c r="D54" s="279" t="s">
        <v>1</v>
      </c>
      <c r="E54" s="41">
        <v>40</v>
      </c>
      <c r="F54" s="41">
        <v>1500</v>
      </c>
      <c r="G54" s="117">
        <f t="shared" ref="G54:G57" si="15">E54*F54</f>
        <v>60000</v>
      </c>
      <c r="H54" s="215">
        <f t="shared" si="14"/>
        <v>9.2859420123874467E-4</v>
      </c>
      <c r="I54" s="216">
        <f t="shared" si="14"/>
        <v>3.7143768049549789E-2</v>
      </c>
      <c r="J54" s="99"/>
      <c r="K54" s="121"/>
      <c r="L54"/>
    </row>
    <row r="55" spans="2:12" ht="18.75">
      <c r="B55" s="63" t="s">
        <v>199</v>
      </c>
      <c r="C55" s="43" t="s">
        <v>198</v>
      </c>
      <c r="D55" s="76" t="s">
        <v>1</v>
      </c>
      <c r="E55" s="41">
        <v>22</v>
      </c>
      <c r="F55" s="41">
        <v>2500</v>
      </c>
      <c r="G55" s="117">
        <f>E55*F55</f>
        <v>55000</v>
      </c>
      <c r="H55" s="267">
        <f>+F546/$K$149</f>
        <v>0</v>
      </c>
      <c r="I55" s="268">
        <f>+G55/$K$149</f>
        <v>3.4048454045420638E-2</v>
      </c>
      <c r="J55" s="99"/>
      <c r="K55" s="121"/>
      <c r="L55"/>
    </row>
    <row r="56" spans="2:12" ht="18.75">
      <c r="B56" s="63" t="s">
        <v>244</v>
      </c>
      <c r="C56" s="203" t="s">
        <v>245</v>
      </c>
      <c r="D56" s="76" t="s">
        <v>1</v>
      </c>
      <c r="E56" s="41">
        <v>8</v>
      </c>
      <c r="F56" s="41">
        <v>4500</v>
      </c>
      <c r="G56" s="117">
        <f t="shared" ref="G56" si="16">E56*F56</f>
        <v>36000</v>
      </c>
      <c r="H56" s="267">
        <f>+F56/$K$149</f>
        <v>2.7857826037162338E-3</v>
      </c>
      <c r="I56" s="268">
        <f>+G56/$K$149</f>
        <v>2.228626082972987E-2</v>
      </c>
      <c r="J56" s="204"/>
      <c r="K56" s="118"/>
      <c r="L56"/>
    </row>
    <row r="57" spans="2:12" ht="18.75">
      <c r="B57" s="63" t="s">
        <v>109</v>
      </c>
      <c r="C57" s="127" t="s">
        <v>200</v>
      </c>
      <c r="D57" s="76" t="s">
        <v>1</v>
      </c>
      <c r="E57" s="41">
        <v>114</v>
      </c>
      <c r="F57" s="41">
        <v>1000</v>
      </c>
      <c r="G57" s="117">
        <f t="shared" si="15"/>
        <v>114000</v>
      </c>
      <c r="H57" s="215">
        <f>+F57/$K$149</f>
        <v>6.1906280082582978E-4</v>
      </c>
      <c r="I57" s="216">
        <f>+G57/$K$149</f>
        <v>7.0573159294144594E-2</v>
      </c>
      <c r="J57" s="113"/>
      <c r="K57" s="118"/>
      <c r="L57"/>
    </row>
    <row r="58" spans="2:12" ht="18.75">
      <c r="B58" s="89" t="s">
        <v>110</v>
      </c>
      <c r="C58" s="137" t="s">
        <v>55</v>
      </c>
      <c r="D58" s="155"/>
      <c r="E58" s="90"/>
      <c r="F58" s="91"/>
      <c r="G58" s="171">
        <f>SUM(G59:G60)</f>
        <v>39800</v>
      </c>
      <c r="H58" s="224"/>
      <c r="I58" s="224"/>
      <c r="J58" s="188"/>
      <c r="K58" s="190"/>
      <c r="L58" s="36"/>
    </row>
    <row r="59" spans="2:12" ht="18.75">
      <c r="B59" s="71" t="s">
        <v>246</v>
      </c>
      <c r="C59" s="203" t="s">
        <v>247</v>
      </c>
      <c r="D59" s="75" t="s">
        <v>1</v>
      </c>
      <c r="E59" s="41">
        <v>46</v>
      </c>
      <c r="F59" s="41">
        <v>800</v>
      </c>
      <c r="G59" s="117">
        <f t="shared" ref="G59" si="17">E59*F59</f>
        <v>36800</v>
      </c>
      <c r="H59" s="267">
        <f>+F59/$K$149</f>
        <v>4.9525024066066385E-4</v>
      </c>
      <c r="I59" s="268">
        <f>+G59/$K$149</f>
        <v>2.2781511070390534E-2</v>
      </c>
      <c r="J59" s="104"/>
      <c r="K59" s="68"/>
      <c r="L59"/>
    </row>
    <row r="60" spans="2:12" ht="18.75">
      <c r="B60" s="71" t="s">
        <v>201</v>
      </c>
      <c r="C60" s="127" t="s">
        <v>202</v>
      </c>
      <c r="D60" s="75" t="s">
        <v>43</v>
      </c>
      <c r="E60" s="41">
        <v>1</v>
      </c>
      <c r="F60" s="41">
        <v>3000</v>
      </c>
      <c r="G60" s="117">
        <f>E60*F60</f>
        <v>3000</v>
      </c>
      <c r="H60" s="215">
        <f>+F60/$K$149</f>
        <v>1.8571884024774893E-3</v>
      </c>
      <c r="I60" s="216">
        <f>+G60/$K$149</f>
        <v>1.8571884024774893E-3</v>
      </c>
      <c r="J60" s="104"/>
      <c r="K60" s="68"/>
      <c r="L60"/>
    </row>
    <row r="61" spans="2:12" ht="18.75">
      <c r="B61" s="196" t="s">
        <v>113</v>
      </c>
      <c r="C61" s="137" t="s">
        <v>114</v>
      </c>
      <c r="D61" s="155"/>
      <c r="E61" s="90"/>
      <c r="F61" s="91"/>
      <c r="G61" s="171">
        <f>G62</f>
        <v>119840</v>
      </c>
      <c r="H61" s="224"/>
      <c r="I61" s="224"/>
      <c r="J61" s="188"/>
      <c r="K61" s="190"/>
      <c r="L61"/>
    </row>
    <row r="62" spans="2:12" ht="21">
      <c r="B62" s="197" t="s">
        <v>115</v>
      </c>
      <c r="C62" s="141" t="s">
        <v>54</v>
      </c>
      <c r="D62" s="159"/>
      <c r="E62" s="44"/>
      <c r="F62" s="198"/>
      <c r="G62" s="180">
        <f>SUM(G63:G66)</f>
        <v>119840</v>
      </c>
      <c r="H62" s="225"/>
      <c r="I62" s="225"/>
      <c r="J62" s="231"/>
      <c r="K62" s="123"/>
      <c r="L62"/>
    </row>
    <row r="63" spans="2:12" ht="18.75">
      <c r="B63" s="77" t="s">
        <v>116</v>
      </c>
      <c r="C63" s="266" t="s">
        <v>180</v>
      </c>
      <c r="D63" s="265" t="s">
        <v>1</v>
      </c>
      <c r="E63" s="41">
        <v>31</v>
      </c>
      <c r="F63" s="41">
        <v>700</v>
      </c>
      <c r="G63" s="117">
        <f t="shared" ref="G63" si="18">E63*F63</f>
        <v>21700</v>
      </c>
      <c r="H63" s="215">
        <f t="shared" ref="H63:I66" si="19">+F63/$K$149</f>
        <v>4.3334396057808082E-4</v>
      </c>
      <c r="I63" s="216">
        <f t="shared" si="19"/>
        <v>1.3433662777920507E-2</v>
      </c>
      <c r="J63" s="110"/>
      <c r="K63" s="68"/>
      <c r="L63"/>
    </row>
    <row r="64" spans="2:12" ht="18.75">
      <c r="B64" s="77" t="s">
        <v>117</v>
      </c>
      <c r="C64" s="42" t="s">
        <v>203</v>
      </c>
      <c r="D64" s="76" t="s">
        <v>1</v>
      </c>
      <c r="E64" s="41">
        <v>31</v>
      </c>
      <c r="F64" s="41">
        <v>1500</v>
      </c>
      <c r="G64" s="117">
        <f t="shared" ref="G64:G66" si="20">E64*F64</f>
        <v>46500</v>
      </c>
      <c r="H64" s="215">
        <f t="shared" si="19"/>
        <v>9.2859420123874467E-4</v>
      </c>
      <c r="I64" s="216">
        <f t="shared" si="19"/>
        <v>2.8786420238401084E-2</v>
      </c>
      <c r="J64" s="110"/>
      <c r="K64" s="68"/>
      <c r="L64"/>
    </row>
    <row r="65" spans="2:17" ht="18.75">
      <c r="B65" s="77" t="s">
        <v>276</v>
      </c>
      <c r="C65" s="42" t="s">
        <v>277</v>
      </c>
      <c r="D65" s="76" t="s">
        <v>1</v>
      </c>
      <c r="E65" s="41">
        <v>32</v>
      </c>
      <c r="F65" s="41">
        <v>1520</v>
      </c>
      <c r="G65" s="117">
        <f t="shared" si="20"/>
        <v>48640</v>
      </c>
      <c r="H65" s="267">
        <f t="shared" si="19"/>
        <v>9.4097545725526125E-4</v>
      </c>
      <c r="I65" s="268">
        <f t="shared" si="19"/>
        <v>3.011121463216836E-2</v>
      </c>
      <c r="J65" s="110"/>
      <c r="K65" s="68"/>
      <c r="L65"/>
    </row>
    <row r="66" spans="2:17" ht="19.5" thickBot="1">
      <c r="B66" s="77" t="s">
        <v>204</v>
      </c>
      <c r="C66" s="134" t="s">
        <v>205</v>
      </c>
      <c r="D66" s="76" t="s">
        <v>43</v>
      </c>
      <c r="E66" s="41">
        <v>1</v>
      </c>
      <c r="F66" s="41">
        <v>3000</v>
      </c>
      <c r="G66" s="117">
        <f t="shared" si="20"/>
        <v>3000</v>
      </c>
      <c r="H66" s="215">
        <f t="shared" si="19"/>
        <v>1.8571884024774893E-3</v>
      </c>
      <c r="I66" s="216">
        <f t="shared" si="19"/>
        <v>1.8571884024774893E-3</v>
      </c>
      <c r="J66" s="110"/>
      <c r="K66" s="68"/>
      <c r="L66"/>
    </row>
    <row r="67" spans="2:17" ht="19.5" thickBot="1">
      <c r="B67" s="84" t="s">
        <v>120</v>
      </c>
      <c r="C67" s="85" t="s">
        <v>52</v>
      </c>
      <c r="D67" s="86"/>
      <c r="E67" s="87"/>
      <c r="F67" s="88"/>
      <c r="G67" s="88"/>
      <c r="H67" s="223"/>
      <c r="I67" s="223"/>
      <c r="J67" s="229">
        <f>K67/K149</f>
        <v>0.10059770513419734</v>
      </c>
      <c r="K67" s="172">
        <f>SUM(G68:G72)</f>
        <v>162500</v>
      </c>
      <c r="L67" s="33"/>
      <c r="M67"/>
      <c r="Q67" s="33"/>
    </row>
    <row r="68" spans="2:17" ht="18.75">
      <c r="B68" s="71">
        <v>11.1</v>
      </c>
      <c r="C68" s="129" t="s">
        <v>216</v>
      </c>
      <c r="D68" s="75" t="s">
        <v>5</v>
      </c>
      <c r="E68" s="41">
        <v>2</v>
      </c>
      <c r="F68" s="41">
        <v>25000</v>
      </c>
      <c r="G68" s="117">
        <f t="shared" ref="G68:G72" si="21">E68*F68</f>
        <v>50000</v>
      </c>
      <c r="H68" s="215">
        <f t="shared" ref="H68:I72" si="22">+F68/$K$149</f>
        <v>1.5476570020645744E-2</v>
      </c>
      <c r="I68" s="216">
        <f t="shared" si="22"/>
        <v>3.0953140041291488E-2</v>
      </c>
      <c r="J68" s="110"/>
      <c r="K68" s="68"/>
      <c r="L68" s="33"/>
      <c r="M68"/>
      <c r="Q68" s="33"/>
    </row>
    <row r="69" spans="2:17" ht="18.75">
      <c r="B69" s="71" t="s">
        <v>206</v>
      </c>
      <c r="C69" s="129" t="s">
        <v>207</v>
      </c>
      <c r="D69" s="75" t="s">
        <v>5</v>
      </c>
      <c r="E69" s="41">
        <v>4</v>
      </c>
      <c r="F69" s="41">
        <v>15000</v>
      </c>
      <c r="G69" s="117">
        <f t="shared" ref="G69" si="23">E69*F69</f>
        <v>60000</v>
      </c>
      <c r="H69" s="215">
        <f t="shared" si="22"/>
        <v>9.2859420123874471E-3</v>
      </c>
      <c r="I69" s="216">
        <f t="shared" si="22"/>
        <v>3.7143768049549789E-2</v>
      </c>
      <c r="J69" s="110"/>
      <c r="K69" s="68"/>
      <c r="L69" s="33"/>
      <c r="M69"/>
      <c r="Q69" s="33"/>
    </row>
    <row r="70" spans="2:17" ht="18.75">
      <c r="B70" s="63">
        <v>11.3</v>
      </c>
      <c r="C70" s="134" t="s">
        <v>208</v>
      </c>
      <c r="D70" s="76" t="s">
        <v>5</v>
      </c>
      <c r="E70" s="41">
        <v>1</v>
      </c>
      <c r="F70" s="41">
        <v>30000</v>
      </c>
      <c r="G70" s="117">
        <f t="shared" si="21"/>
        <v>30000</v>
      </c>
      <c r="H70" s="215">
        <f t="shared" si="22"/>
        <v>1.8571884024774894E-2</v>
      </c>
      <c r="I70" s="216">
        <f t="shared" si="22"/>
        <v>1.8571884024774894E-2</v>
      </c>
      <c r="J70" s="110"/>
      <c r="K70" s="68"/>
      <c r="L70" s="33"/>
      <c r="M70"/>
      <c r="Q70" s="33"/>
    </row>
    <row r="71" spans="2:17" ht="18.75">
      <c r="B71" s="63" t="s">
        <v>248</v>
      </c>
      <c r="C71" s="134" t="s">
        <v>249</v>
      </c>
      <c r="D71" s="76" t="s">
        <v>5</v>
      </c>
      <c r="E71" s="41">
        <v>1</v>
      </c>
      <c r="F71" s="41">
        <v>20000</v>
      </c>
      <c r="G71" s="117">
        <f t="shared" ref="G71" si="24">E71*F71</f>
        <v>20000</v>
      </c>
      <c r="H71" s="215">
        <f t="shared" si="22"/>
        <v>1.2381256016516596E-2</v>
      </c>
      <c r="I71" s="216">
        <f t="shared" si="22"/>
        <v>1.2381256016516596E-2</v>
      </c>
      <c r="J71" s="110"/>
      <c r="K71" s="68"/>
      <c r="L71" s="33"/>
      <c r="M71"/>
      <c r="Q71" s="33"/>
    </row>
    <row r="72" spans="2:17" ht="19.5" thickBot="1">
      <c r="B72" s="71">
        <v>11.4</v>
      </c>
      <c r="C72" s="202" t="s">
        <v>209</v>
      </c>
      <c r="D72" s="76" t="s">
        <v>5</v>
      </c>
      <c r="E72" s="41">
        <v>1</v>
      </c>
      <c r="F72" s="41">
        <v>2500</v>
      </c>
      <c r="G72" s="117">
        <f t="shared" si="21"/>
        <v>2500</v>
      </c>
      <c r="H72" s="215">
        <f t="shared" si="22"/>
        <v>1.5476570020645744E-3</v>
      </c>
      <c r="I72" s="216">
        <f t="shared" si="22"/>
        <v>1.5476570020645744E-3</v>
      </c>
      <c r="J72" s="110"/>
      <c r="K72" s="68"/>
      <c r="L72" s="33"/>
      <c r="M72"/>
      <c r="Q72" s="33"/>
    </row>
    <row r="73" spans="2:17" ht="19.5" thickBot="1">
      <c r="B73" s="84" t="s">
        <v>118</v>
      </c>
      <c r="C73" s="85" t="s">
        <v>8</v>
      </c>
      <c r="D73" s="86"/>
      <c r="E73" s="87"/>
      <c r="F73" s="88"/>
      <c r="G73" s="88"/>
      <c r="H73" s="223"/>
      <c r="I73" s="223"/>
      <c r="J73" s="229">
        <f>K73/K149</f>
        <v>7.4287536099099577E-2</v>
      </c>
      <c r="K73" s="172">
        <f>SUM(G74:G79)</f>
        <v>120000</v>
      </c>
      <c r="L73" s="33"/>
      <c r="M73"/>
      <c r="Q73" s="33"/>
    </row>
    <row r="74" spans="2:17" ht="18.75">
      <c r="B74" s="63">
        <v>12.2</v>
      </c>
      <c r="C74" s="134" t="s">
        <v>212</v>
      </c>
      <c r="D74" s="76" t="s">
        <v>5</v>
      </c>
      <c r="E74" s="41">
        <v>2</v>
      </c>
      <c r="F74" s="41">
        <v>25000</v>
      </c>
      <c r="G74" s="117">
        <f t="shared" ref="G74" si="25">E74*F74</f>
        <v>50000</v>
      </c>
      <c r="H74" s="215">
        <f t="shared" ref="H74:I79" si="26">+F74/$K$149</f>
        <v>1.5476570020645744E-2</v>
      </c>
      <c r="I74" s="216">
        <f t="shared" si="26"/>
        <v>3.0953140041291488E-2</v>
      </c>
      <c r="J74" s="110"/>
      <c r="K74" s="68"/>
      <c r="L74" s="33"/>
      <c r="M74"/>
      <c r="Q74" s="33"/>
    </row>
    <row r="75" spans="2:17" ht="18.75">
      <c r="B75" s="63" t="s">
        <v>210</v>
      </c>
      <c r="C75" s="134" t="s">
        <v>213</v>
      </c>
      <c r="D75" s="76" t="s">
        <v>5</v>
      </c>
      <c r="E75" s="41">
        <v>1</v>
      </c>
      <c r="F75" s="41">
        <v>10000</v>
      </c>
      <c r="G75" s="117">
        <f t="shared" ref="G75:G76" si="27">E75*F75</f>
        <v>10000</v>
      </c>
      <c r="H75" s="215">
        <f t="shared" si="26"/>
        <v>6.1906280082582978E-3</v>
      </c>
      <c r="I75" s="216">
        <f t="shared" si="26"/>
        <v>6.1906280082582978E-3</v>
      </c>
      <c r="J75" s="110"/>
      <c r="K75" s="68"/>
      <c r="L75" s="33"/>
      <c r="M75"/>
      <c r="Q75" s="33"/>
    </row>
    <row r="76" spans="2:17" ht="18.75">
      <c r="B76" s="63" t="s">
        <v>211</v>
      </c>
      <c r="C76" s="134" t="s">
        <v>214</v>
      </c>
      <c r="D76" s="76" t="s">
        <v>5</v>
      </c>
      <c r="E76" s="41">
        <v>3</v>
      </c>
      <c r="F76" s="41">
        <v>10000</v>
      </c>
      <c r="G76" s="117">
        <f t="shared" si="27"/>
        <v>30000</v>
      </c>
      <c r="H76" s="215">
        <f t="shared" si="26"/>
        <v>6.1906280082582978E-3</v>
      </c>
      <c r="I76" s="216">
        <f t="shared" si="26"/>
        <v>1.8571884024774894E-2</v>
      </c>
      <c r="J76" s="110"/>
      <c r="K76" s="68"/>
      <c r="L76" s="33"/>
      <c r="M76"/>
      <c r="Q76" s="33"/>
    </row>
    <row r="77" spans="2:17" ht="18.75">
      <c r="B77" s="63" t="s">
        <v>250</v>
      </c>
      <c r="C77" s="134" t="s">
        <v>251</v>
      </c>
      <c r="D77" s="76" t="s">
        <v>5</v>
      </c>
      <c r="E77" s="41">
        <v>1</v>
      </c>
      <c r="F77" s="41">
        <v>10000</v>
      </c>
      <c r="G77" s="117">
        <f t="shared" ref="G77" si="28">E77*F77</f>
        <v>10000</v>
      </c>
      <c r="H77" s="215">
        <f t="shared" si="26"/>
        <v>6.1906280082582978E-3</v>
      </c>
      <c r="I77" s="216">
        <f t="shared" si="26"/>
        <v>6.1906280082582978E-3</v>
      </c>
      <c r="J77" s="110"/>
      <c r="K77" s="68"/>
      <c r="L77" s="33"/>
      <c r="M77"/>
      <c r="Q77" s="33"/>
    </row>
    <row r="78" spans="2:17" ht="18.75">
      <c r="B78" s="63" t="s">
        <v>252</v>
      </c>
      <c r="C78" s="134" t="s">
        <v>254</v>
      </c>
      <c r="D78" s="76" t="s">
        <v>5</v>
      </c>
      <c r="E78" s="41">
        <v>1</v>
      </c>
      <c r="F78" s="41">
        <v>10000</v>
      </c>
      <c r="G78" s="117">
        <f t="shared" ref="G78:G79" si="29">E78*F78</f>
        <v>10000</v>
      </c>
      <c r="H78" s="215">
        <f t="shared" si="26"/>
        <v>6.1906280082582978E-3</v>
      </c>
      <c r="I78" s="216">
        <f t="shared" si="26"/>
        <v>6.1906280082582978E-3</v>
      </c>
      <c r="J78" s="110"/>
      <c r="K78" s="68"/>
      <c r="L78" s="33"/>
      <c r="M78"/>
      <c r="Q78" s="33"/>
    </row>
    <row r="79" spans="2:17" ht="19.5" thickBot="1">
      <c r="B79" s="63" t="s">
        <v>253</v>
      </c>
      <c r="C79" s="134" t="s">
        <v>255</v>
      </c>
      <c r="D79" s="76" t="s">
        <v>5</v>
      </c>
      <c r="E79" s="41">
        <v>1</v>
      </c>
      <c r="F79" s="41">
        <v>10000</v>
      </c>
      <c r="G79" s="117">
        <f t="shared" si="29"/>
        <v>10000</v>
      </c>
      <c r="H79" s="215">
        <f t="shared" si="26"/>
        <v>6.1906280082582978E-3</v>
      </c>
      <c r="I79" s="216">
        <f t="shared" si="26"/>
        <v>6.1906280082582978E-3</v>
      </c>
      <c r="J79" s="110"/>
      <c r="K79" s="68"/>
      <c r="L79" s="33"/>
      <c r="M79"/>
      <c r="Q79" s="33"/>
    </row>
    <row r="80" spans="2:17" ht="19.5" thickBot="1">
      <c r="B80" s="84" t="s">
        <v>122</v>
      </c>
      <c r="C80" s="85" t="s">
        <v>121</v>
      </c>
      <c r="D80" s="86"/>
      <c r="E80" s="87"/>
      <c r="F80" s="88"/>
      <c r="G80" s="88"/>
      <c r="H80" s="223"/>
      <c r="I80" s="223"/>
      <c r="J80" s="229">
        <f>K80/K149</f>
        <v>2.7857826037162341E-2</v>
      </c>
      <c r="K80" s="172">
        <f>SUM(G81:G83)</f>
        <v>45000</v>
      </c>
      <c r="L80" s="33"/>
      <c r="M80"/>
      <c r="Q80" s="33"/>
    </row>
    <row r="81" spans="2:17" ht="18.75">
      <c r="B81" s="71">
        <v>13.6</v>
      </c>
      <c r="C81" s="202" t="s">
        <v>271</v>
      </c>
      <c r="D81" s="76" t="s">
        <v>5</v>
      </c>
      <c r="E81" s="41">
        <v>2</v>
      </c>
      <c r="F81" s="41">
        <v>12000</v>
      </c>
      <c r="G81" s="117">
        <f t="shared" ref="G81:G82" si="30">E81*F81</f>
        <v>24000</v>
      </c>
      <c r="H81" s="215">
        <f t="shared" ref="H81:I83" si="31">+F81/$K$149</f>
        <v>7.4287536099099574E-3</v>
      </c>
      <c r="I81" s="216">
        <f t="shared" si="31"/>
        <v>1.4857507219819915E-2</v>
      </c>
      <c r="J81" s="232"/>
      <c r="K81" s="124"/>
      <c r="L81" s="31"/>
      <c r="M81"/>
      <c r="Q81" s="34"/>
    </row>
    <row r="82" spans="2:17" ht="18.75">
      <c r="B82" s="63" t="s">
        <v>215</v>
      </c>
      <c r="C82" s="134" t="s">
        <v>272</v>
      </c>
      <c r="D82" s="76" t="s">
        <v>5</v>
      </c>
      <c r="E82" s="41">
        <v>1</v>
      </c>
      <c r="F82" s="41">
        <v>6000</v>
      </c>
      <c r="G82" s="117">
        <f t="shared" si="30"/>
        <v>6000</v>
      </c>
      <c r="H82" s="215">
        <f t="shared" si="31"/>
        <v>3.7143768049549787E-3</v>
      </c>
      <c r="I82" s="216">
        <f t="shared" si="31"/>
        <v>3.7143768049549787E-3</v>
      </c>
      <c r="J82" s="110"/>
      <c r="K82" s="68"/>
      <c r="L82" s="33"/>
      <c r="M82"/>
      <c r="Q82" s="33"/>
    </row>
    <row r="83" spans="2:17" ht="19.5" thickBot="1">
      <c r="B83" s="63" t="s">
        <v>256</v>
      </c>
      <c r="C83" s="134" t="s">
        <v>273</v>
      </c>
      <c r="D83" s="76" t="s">
        <v>5</v>
      </c>
      <c r="E83" s="41">
        <v>3</v>
      </c>
      <c r="F83" s="41">
        <v>5000</v>
      </c>
      <c r="G83" s="117">
        <f t="shared" ref="G83" si="32">E83*F83</f>
        <v>15000</v>
      </c>
      <c r="H83" s="215">
        <f t="shared" si="31"/>
        <v>3.0953140041291489E-3</v>
      </c>
      <c r="I83" s="216">
        <f t="shared" si="31"/>
        <v>9.2859420123874471E-3</v>
      </c>
      <c r="J83" s="110"/>
      <c r="K83" s="68"/>
      <c r="L83" s="33"/>
      <c r="M83"/>
      <c r="Q83" s="33"/>
    </row>
    <row r="84" spans="2:17" ht="19.5" thickBot="1">
      <c r="B84" s="84" t="s">
        <v>125</v>
      </c>
      <c r="C84" s="85" t="s">
        <v>37</v>
      </c>
      <c r="D84" s="86"/>
      <c r="E84" s="87"/>
      <c r="F84" s="88"/>
      <c r="G84" s="88"/>
      <c r="H84" s="223"/>
      <c r="I84" s="223"/>
      <c r="J84" s="229">
        <f>K84/K149</f>
        <v>2.600063763468485E-2</v>
      </c>
      <c r="K84" s="172">
        <f>SUM(G85:G87)</f>
        <v>42000</v>
      </c>
      <c r="L84" s="31"/>
      <c r="M84"/>
      <c r="Q84" s="34"/>
    </row>
    <row r="85" spans="2:17" ht="18.75">
      <c r="B85" s="77">
        <v>14.1</v>
      </c>
      <c r="C85" s="142" t="s">
        <v>123</v>
      </c>
      <c r="D85" s="160" t="s">
        <v>5</v>
      </c>
      <c r="E85" s="41">
        <v>4</v>
      </c>
      <c r="F85" s="41">
        <v>1500</v>
      </c>
      <c r="G85" s="117">
        <f t="shared" ref="G85:G87" si="33">E85*F85</f>
        <v>6000</v>
      </c>
      <c r="H85" s="215">
        <f t="shared" ref="H85:I87" si="34">+F85/$K$149</f>
        <v>9.2859420123874467E-4</v>
      </c>
      <c r="I85" s="216">
        <f t="shared" si="34"/>
        <v>3.7143768049549787E-3</v>
      </c>
      <c r="J85" s="110"/>
      <c r="K85" s="68"/>
      <c r="L85" s="31"/>
      <c r="M85"/>
      <c r="Q85" s="34"/>
    </row>
    <row r="86" spans="2:17" ht="18.75">
      <c r="B86" s="77" t="s">
        <v>257</v>
      </c>
      <c r="C86" s="142" t="s">
        <v>258</v>
      </c>
      <c r="D86" s="160" t="s">
        <v>5</v>
      </c>
      <c r="E86" s="41">
        <v>4</v>
      </c>
      <c r="F86" s="41">
        <v>1500</v>
      </c>
      <c r="G86" s="117">
        <f t="shared" ref="G86" si="35">E86*F86</f>
        <v>6000</v>
      </c>
      <c r="H86" s="215">
        <f t="shared" si="34"/>
        <v>9.2859420123874467E-4</v>
      </c>
      <c r="I86" s="216">
        <f t="shared" si="34"/>
        <v>3.7143768049549787E-3</v>
      </c>
      <c r="J86" s="110"/>
      <c r="K86" s="68"/>
      <c r="L86" s="31"/>
      <c r="M86"/>
      <c r="Q86" s="34"/>
    </row>
    <row r="87" spans="2:17" ht="19.5" thickBot="1">
      <c r="B87" s="63">
        <v>14.2</v>
      </c>
      <c r="C87" s="142" t="s">
        <v>124</v>
      </c>
      <c r="D87" s="76" t="s">
        <v>5</v>
      </c>
      <c r="E87" s="41">
        <v>2</v>
      </c>
      <c r="F87" s="41">
        <v>15000</v>
      </c>
      <c r="G87" s="117">
        <f t="shared" si="33"/>
        <v>30000</v>
      </c>
      <c r="H87" s="215">
        <f t="shared" si="34"/>
        <v>9.2859420123874471E-3</v>
      </c>
      <c r="I87" s="216">
        <f t="shared" si="34"/>
        <v>1.8571884024774894E-2</v>
      </c>
      <c r="J87" s="110"/>
      <c r="K87" s="68"/>
      <c r="L87" s="31"/>
      <c r="M87"/>
      <c r="Q87" s="34"/>
    </row>
    <row r="88" spans="2:17" ht="19.5" thickBot="1">
      <c r="B88" s="84" t="s">
        <v>126</v>
      </c>
      <c r="C88" s="85" t="s">
        <v>131</v>
      </c>
      <c r="D88" s="86"/>
      <c r="E88" s="87"/>
      <c r="F88" s="88"/>
      <c r="G88" s="88"/>
      <c r="H88" s="223"/>
      <c r="I88" s="223"/>
      <c r="J88" s="229">
        <f>K88/K149</f>
        <v>4.9525024066066382E-3</v>
      </c>
      <c r="K88" s="172">
        <f>SUM(G89:G90)</f>
        <v>8000</v>
      </c>
      <c r="L88" s="33"/>
      <c r="M88"/>
    </row>
    <row r="89" spans="2:17" ht="18.75">
      <c r="B89" s="65">
        <v>15.5</v>
      </c>
      <c r="C89" s="143" t="s">
        <v>217</v>
      </c>
      <c r="D89" s="152" t="s">
        <v>5</v>
      </c>
      <c r="E89" s="41">
        <v>2</v>
      </c>
      <c r="F89" s="41">
        <v>2000</v>
      </c>
      <c r="G89" s="117">
        <f>E89*F89</f>
        <v>4000</v>
      </c>
      <c r="H89" s="215">
        <f>+F89/$K$149</f>
        <v>1.2381256016516596E-3</v>
      </c>
      <c r="I89" s="216">
        <f>+G89/$K$149</f>
        <v>2.4762512033033191E-3</v>
      </c>
      <c r="J89" s="98"/>
      <c r="K89" s="66"/>
    </row>
    <row r="90" spans="2:17" ht="19.5" thickBot="1">
      <c r="B90" s="65" t="s">
        <v>194</v>
      </c>
      <c r="C90" s="143" t="s">
        <v>218</v>
      </c>
      <c r="D90" s="152" t="s">
        <v>5</v>
      </c>
      <c r="E90" s="41">
        <v>2</v>
      </c>
      <c r="F90" s="41">
        <v>2000</v>
      </c>
      <c r="G90" s="117">
        <f>E90*F90</f>
        <v>4000</v>
      </c>
      <c r="H90" s="215">
        <f>+F90/$K$149</f>
        <v>1.2381256016516596E-3</v>
      </c>
      <c r="I90" s="216">
        <f>+G90/$K$149</f>
        <v>2.4762512033033191E-3</v>
      </c>
      <c r="J90" s="98"/>
      <c r="K90" s="66"/>
    </row>
    <row r="91" spans="2:17" ht="19.5" thickBot="1">
      <c r="B91" s="84" t="s">
        <v>127</v>
      </c>
      <c r="C91" s="85" t="s">
        <v>119</v>
      </c>
      <c r="D91" s="86"/>
      <c r="E91" s="87"/>
      <c r="F91" s="88"/>
      <c r="G91" s="88"/>
      <c r="H91" s="223"/>
      <c r="I91" s="223"/>
      <c r="J91" s="229">
        <f>K91/K149</f>
        <v>1.7333758423123232E-2</v>
      </c>
      <c r="K91" s="172">
        <f>SUM(G92:G94)</f>
        <v>28000</v>
      </c>
    </row>
    <row r="92" spans="2:17" ht="18.75">
      <c r="B92" s="71">
        <v>16.100000000000001</v>
      </c>
      <c r="C92" s="144" t="s">
        <v>282</v>
      </c>
      <c r="D92" s="150" t="s">
        <v>5</v>
      </c>
      <c r="E92" s="41">
        <v>2</v>
      </c>
      <c r="F92" s="41">
        <v>5000</v>
      </c>
      <c r="G92" s="117">
        <f>E92*F92</f>
        <v>10000</v>
      </c>
      <c r="H92" s="215">
        <f t="shared" ref="H92:I94" si="36">+F92/$K$149</f>
        <v>3.0953140041291489E-3</v>
      </c>
      <c r="I92" s="216">
        <f t="shared" si="36"/>
        <v>6.1906280082582978E-3</v>
      </c>
      <c r="J92" s="110"/>
      <c r="K92" s="68"/>
    </row>
    <row r="93" spans="2:17" ht="18.75">
      <c r="B93" s="71" t="s">
        <v>259</v>
      </c>
      <c r="C93" s="144" t="s">
        <v>283</v>
      </c>
      <c r="D93" s="150" t="s">
        <v>5</v>
      </c>
      <c r="E93" s="41">
        <v>1</v>
      </c>
      <c r="F93" s="41">
        <v>10000</v>
      </c>
      <c r="G93" s="117">
        <f>E93*F93</f>
        <v>10000</v>
      </c>
      <c r="H93" s="215">
        <f t="shared" si="36"/>
        <v>6.1906280082582978E-3</v>
      </c>
      <c r="I93" s="216">
        <f t="shared" si="36"/>
        <v>6.1906280082582978E-3</v>
      </c>
      <c r="J93" s="110"/>
      <c r="K93" s="68"/>
    </row>
    <row r="94" spans="2:17" ht="19.5" thickBot="1">
      <c r="B94" s="71" t="s">
        <v>260</v>
      </c>
      <c r="C94" s="144" t="s">
        <v>284</v>
      </c>
      <c r="D94" s="150" t="s">
        <v>5</v>
      </c>
      <c r="E94" s="41">
        <v>1</v>
      </c>
      <c r="F94" s="41">
        <v>8000</v>
      </c>
      <c r="G94" s="117">
        <f>E94*F94</f>
        <v>8000</v>
      </c>
      <c r="H94" s="215">
        <f t="shared" si="36"/>
        <v>4.9525024066066382E-3</v>
      </c>
      <c r="I94" s="216">
        <f t="shared" si="36"/>
        <v>4.9525024066066382E-3</v>
      </c>
      <c r="J94" s="110"/>
      <c r="K94" s="68"/>
    </row>
    <row r="95" spans="2:17" ht="19.5" thickBot="1">
      <c r="B95" s="84" t="s">
        <v>128</v>
      </c>
      <c r="C95" s="85" t="s">
        <v>0</v>
      </c>
      <c r="D95" s="86"/>
      <c r="E95" s="87"/>
      <c r="F95" s="88"/>
      <c r="G95" s="88"/>
      <c r="H95" s="223"/>
      <c r="I95" s="223"/>
      <c r="J95" s="229">
        <f>K95/K149</f>
        <v>1.6095632821471573E-2</v>
      </c>
      <c r="K95" s="172">
        <f>G96+G101</f>
        <v>26000</v>
      </c>
    </row>
    <row r="96" spans="2:17" ht="18.75">
      <c r="B96" s="196" t="s">
        <v>129</v>
      </c>
      <c r="C96" s="137" t="s">
        <v>138</v>
      </c>
      <c r="D96" s="155"/>
      <c r="E96" s="90"/>
      <c r="F96" s="91"/>
      <c r="G96" s="171">
        <f>G97+G99</f>
        <v>25000</v>
      </c>
      <c r="H96" s="224"/>
      <c r="I96" s="224"/>
      <c r="J96" s="188"/>
      <c r="K96" s="190"/>
    </row>
    <row r="97" spans="1:11" ht="18.75">
      <c r="B97" s="62"/>
      <c r="C97" s="126" t="s">
        <v>133</v>
      </c>
      <c r="D97" s="179"/>
      <c r="E97" s="93"/>
      <c r="F97" s="94"/>
      <c r="G97" s="180">
        <f>SUM(G98:G98)</f>
        <v>20000</v>
      </c>
      <c r="H97" s="220"/>
      <c r="I97" s="220"/>
      <c r="J97" s="100"/>
      <c r="K97" s="122"/>
    </row>
    <row r="98" spans="1:11" ht="18.75">
      <c r="B98" s="71" t="s">
        <v>135</v>
      </c>
      <c r="C98" s="134" t="s">
        <v>132</v>
      </c>
      <c r="D98" s="76" t="s">
        <v>43</v>
      </c>
      <c r="E98" s="41">
        <v>1</v>
      </c>
      <c r="F98" s="41">
        <v>20000</v>
      </c>
      <c r="G98" s="117">
        <f t="shared" ref="G98" si="37">E98*F98</f>
        <v>20000</v>
      </c>
      <c r="H98" s="215">
        <f>+F98/$K$149</f>
        <v>1.2381256016516596E-2</v>
      </c>
      <c r="I98" s="216">
        <f>+G98/$K$149</f>
        <v>1.2381256016516596E-2</v>
      </c>
      <c r="J98" s="110"/>
      <c r="K98" s="68"/>
    </row>
    <row r="99" spans="1:11" ht="18.75">
      <c r="B99" s="62"/>
      <c r="C99" s="126" t="s">
        <v>134</v>
      </c>
      <c r="D99" s="179"/>
      <c r="E99" s="93"/>
      <c r="F99" s="94"/>
      <c r="G99" s="180">
        <f>SUM(G100:G100)</f>
        <v>5000</v>
      </c>
      <c r="H99" s="220"/>
      <c r="I99" s="220"/>
      <c r="J99" s="100"/>
      <c r="K99" s="122"/>
    </row>
    <row r="100" spans="1:11" ht="18.75">
      <c r="B100" s="71" t="s">
        <v>192</v>
      </c>
      <c r="C100" s="134" t="s">
        <v>193</v>
      </c>
      <c r="D100" s="76" t="s">
        <v>43</v>
      </c>
      <c r="E100" s="41">
        <v>1</v>
      </c>
      <c r="F100" s="41">
        <v>5000</v>
      </c>
      <c r="G100" s="117">
        <f t="shared" ref="G100" si="38">E100*F100</f>
        <v>5000</v>
      </c>
      <c r="H100" s="215">
        <f>+F100/$K$149</f>
        <v>3.0953140041291489E-3</v>
      </c>
      <c r="I100" s="216">
        <f>+G100/$K$149</f>
        <v>3.0953140041291489E-3</v>
      </c>
      <c r="J100" s="110"/>
      <c r="K100" s="68"/>
    </row>
    <row r="101" spans="1:11" ht="18.75">
      <c r="B101" s="196" t="s">
        <v>130</v>
      </c>
      <c r="C101" s="201" t="s">
        <v>136</v>
      </c>
      <c r="D101" s="155"/>
      <c r="E101" s="90"/>
      <c r="F101" s="91"/>
      <c r="G101" s="171">
        <f>SUM(G102:G102)</f>
        <v>1000</v>
      </c>
      <c r="H101" s="224"/>
      <c r="I101" s="224"/>
      <c r="J101" s="188"/>
      <c r="K101" s="190"/>
    </row>
    <row r="102" spans="1:11" ht="19.5" thickBot="1">
      <c r="B102" s="71" t="s">
        <v>137</v>
      </c>
      <c r="C102" s="132" t="s">
        <v>219</v>
      </c>
      <c r="D102" s="76" t="s">
        <v>32</v>
      </c>
      <c r="E102" s="41">
        <v>1</v>
      </c>
      <c r="F102" s="41">
        <v>1000</v>
      </c>
      <c r="G102" s="117">
        <f t="shared" ref="G102" si="39">E102*F102</f>
        <v>1000</v>
      </c>
      <c r="H102" s="215">
        <f>+F102/$K$149</f>
        <v>6.1906280082582978E-4</v>
      </c>
      <c r="I102" s="216">
        <f>+G102/$K$149</f>
        <v>6.1906280082582978E-4</v>
      </c>
      <c r="J102" s="112"/>
      <c r="K102" s="120"/>
    </row>
    <row r="103" spans="1:11" ht="19.5" thickBot="1">
      <c r="B103" s="84" t="s">
        <v>139</v>
      </c>
      <c r="C103" s="85" t="s">
        <v>33</v>
      </c>
      <c r="D103" s="86"/>
      <c r="E103" s="87"/>
      <c r="F103" s="88"/>
      <c r="G103" s="88"/>
      <c r="H103" s="223"/>
      <c r="I103" s="223"/>
      <c r="J103" s="229">
        <f>K103/K149</f>
        <v>0.10276442493708775</v>
      </c>
      <c r="K103" s="172">
        <f>G104+G112+G114</f>
        <v>166000</v>
      </c>
    </row>
    <row r="104" spans="1:11" ht="18.75">
      <c r="B104" s="196" t="s">
        <v>140</v>
      </c>
      <c r="C104" s="201" t="s">
        <v>142</v>
      </c>
      <c r="D104" s="155"/>
      <c r="E104" s="90"/>
      <c r="F104" s="91"/>
      <c r="G104" s="171">
        <f>SUM(G105:G111)</f>
        <v>47000</v>
      </c>
      <c r="H104" s="224"/>
      <c r="I104" s="224"/>
      <c r="J104" s="188"/>
      <c r="K104" s="190"/>
    </row>
    <row r="105" spans="1:11" ht="18.75">
      <c r="B105" s="78" t="s">
        <v>145</v>
      </c>
      <c r="C105" s="145" t="s">
        <v>144</v>
      </c>
      <c r="D105" s="78" t="s">
        <v>5</v>
      </c>
      <c r="E105" s="41">
        <v>2</v>
      </c>
      <c r="F105" s="41">
        <v>10000</v>
      </c>
      <c r="G105" s="117">
        <f t="shared" ref="G105:G111" si="40">E105*F105</f>
        <v>20000</v>
      </c>
      <c r="H105" s="215">
        <f t="shared" ref="H105:I107" si="41">+F105/$K$149</f>
        <v>6.1906280082582978E-3</v>
      </c>
      <c r="I105" s="216">
        <f t="shared" si="41"/>
        <v>1.2381256016516596E-2</v>
      </c>
      <c r="J105" s="114"/>
      <c r="K105" s="79"/>
    </row>
    <row r="106" spans="1:11" ht="18.75">
      <c r="B106" s="78" t="s">
        <v>223</v>
      </c>
      <c r="C106" s="145" t="s">
        <v>224</v>
      </c>
      <c r="D106" s="78" t="s">
        <v>5</v>
      </c>
      <c r="E106" s="41">
        <v>1</v>
      </c>
      <c r="F106" s="41">
        <v>1000</v>
      </c>
      <c r="G106" s="117">
        <f t="shared" ref="G106:G107" si="42">E106*F106</f>
        <v>1000</v>
      </c>
      <c r="H106" s="215">
        <f t="shared" si="41"/>
        <v>6.1906280082582978E-4</v>
      </c>
      <c r="I106" s="216">
        <f t="shared" si="41"/>
        <v>6.1906280082582978E-4</v>
      </c>
      <c r="J106" s="114"/>
      <c r="K106" s="79"/>
    </row>
    <row r="107" spans="1:11" ht="18.75">
      <c r="B107" s="78" t="s">
        <v>146</v>
      </c>
      <c r="C107" s="145" t="s">
        <v>225</v>
      </c>
      <c r="D107" s="78" t="s">
        <v>5</v>
      </c>
      <c r="E107" s="41">
        <v>4</v>
      </c>
      <c r="F107" s="41">
        <v>2500</v>
      </c>
      <c r="G107" s="117">
        <f t="shared" si="42"/>
        <v>10000</v>
      </c>
      <c r="H107" s="267">
        <f t="shared" si="41"/>
        <v>1.5476570020645744E-3</v>
      </c>
      <c r="I107" s="268">
        <f t="shared" si="41"/>
        <v>6.1906280082582978E-3</v>
      </c>
      <c r="J107" s="114"/>
      <c r="K107" s="79"/>
    </row>
    <row r="108" spans="1:11" ht="18.75">
      <c r="A108" s="2">
        <v>10</v>
      </c>
      <c r="B108" s="78" t="s">
        <v>147</v>
      </c>
      <c r="C108" s="145" t="s">
        <v>226</v>
      </c>
      <c r="D108" s="78" t="s">
        <v>5</v>
      </c>
      <c r="E108" s="41">
        <v>2</v>
      </c>
      <c r="F108" s="41">
        <v>2000</v>
      </c>
      <c r="G108" s="117">
        <f t="shared" si="40"/>
        <v>4000</v>
      </c>
      <c r="H108" s="215">
        <f t="shared" ref="H108:I111" si="43">+F108/$K$149</f>
        <v>1.2381256016516596E-3</v>
      </c>
      <c r="I108" s="216">
        <f t="shared" si="43"/>
        <v>2.4762512033033191E-3</v>
      </c>
      <c r="J108" s="114"/>
      <c r="K108" s="79"/>
    </row>
    <row r="109" spans="1:11" ht="18.75">
      <c r="B109" s="78" t="s">
        <v>148</v>
      </c>
      <c r="C109" s="145" t="s">
        <v>227</v>
      </c>
      <c r="D109" s="78" t="s">
        <v>5</v>
      </c>
      <c r="E109" s="41">
        <v>2</v>
      </c>
      <c r="F109" s="41">
        <v>2500</v>
      </c>
      <c r="G109" s="117">
        <f t="shared" si="40"/>
        <v>5000</v>
      </c>
      <c r="H109" s="215">
        <f t="shared" si="43"/>
        <v>1.5476570020645744E-3</v>
      </c>
      <c r="I109" s="216">
        <f t="shared" si="43"/>
        <v>3.0953140041291489E-3</v>
      </c>
      <c r="J109" s="114"/>
      <c r="K109" s="79"/>
    </row>
    <row r="110" spans="1:11" ht="18.75">
      <c r="B110" s="78" t="s">
        <v>149</v>
      </c>
      <c r="C110" s="145" t="s">
        <v>67</v>
      </c>
      <c r="D110" s="78" t="s">
        <v>43</v>
      </c>
      <c r="E110" s="41">
        <v>1</v>
      </c>
      <c r="F110" s="41">
        <v>3500</v>
      </c>
      <c r="G110" s="117">
        <f t="shared" si="40"/>
        <v>3500</v>
      </c>
      <c r="H110" s="215">
        <f t="shared" si="43"/>
        <v>2.166719802890404E-3</v>
      </c>
      <c r="I110" s="216">
        <f t="shared" si="43"/>
        <v>2.166719802890404E-3</v>
      </c>
      <c r="J110" s="114"/>
      <c r="K110" s="79"/>
    </row>
    <row r="111" spans="1:11" ht="18.75">
      <c r="B111" s="78" t="s">
        <v>150</v>
      </c>
      <c r="C111" s="145" t="s">
        <v>66</v>
      </c>
      <c r="D111" s="78" t="s">
        <v>43</v>
      </c>
      <c r="E111" s="41">
        <v>1</v>
      </c>
      <c r="F111" s="41">
        <v>3500</v>
      </c>
      <c r="G111" s="117">
        <f t="shared" si="40"/>
        <v>3500</v>
      </c>
      <c r="H111" s="215">
        <f t="shared" si="43"/>
        <v>2.166719802890404E-3</v>
      </c>
      <c r="I111" s="216">
        <f t="shared" si="43"/>
        <v>2.166719802890404E-3</v>
      </c>
      <c r="J111" s="114"/>
      <c r="K111" s="79"/>
    </row>
    <row r="112" spans="1:11" ht="18.75">
      <c r="B112" s="196" t="s">
        <v>141</v>
      </c>
      <c r="C112" s="201" t="s">
        <v>143</v>
      </c>
      <c r="D112" s="155"/>
      <c r="E112" s="90"/>
      <c r="F112" s="91"/>
      <c r="G112" s="171">
        <f>SUM(G113:G113)</f>
        <v>15000</v>
      </c>
      <c r="H112" s="224"/>
      <c r="I112" s="224"/>
      <c r="J112" s="188"/>
      <c r="K112" s="190"/>
    </row>
    <row r="113" spans="2:11" ht="18.75">
      <c r="B113" s="80" t="s">
        <v>151</v>
      </c>
      <c r="C113" s="146" t="s">
        <v>42</v>
      </c>
      <c r="D113" s="161" t="s">
        <v>32</v>
      </c>
      <c r="E113" s="41">
        <v>1</v>
      </c>
      <c r="F113" s="41">
        <v>15000</v>
      </c>
      <c r="G113" s="117">
        <f>E113*F113</f>
        <v>15000</v>
      </c>
      <c r="H113" s="215">
        <f>+F113/$K$149</f>
        <v>9.2859420123874471E-3</v>
      </c>
      <c r="I113" s="216">
        <f>+G113/$K$149</f>
        <v>9.2859420123874471E-3</v>
      </c>
      <c r="J113" s="110"/>
      <c r="K113" s="68"/>
    </row>
    <row r="114" spans="2:11" ht="18.75">
      <c r="B114" s="196" t="s">
        <v>152</v>
      </c>
      <c r="C114" s="201" t="s">
        <v>153</v>
      </c>
      <c r="D114" s="155"/>
      <c r="E114" s="90"/>
      <c r="F114" s="91"/>
      <c r="G114" s="171">
        <f>SUM(G115:G125)</f>
        <v>104000</v>
      </c>
      <c r="H114" s="224"/>
      <c r="I114" s="224"/>
      <c r="J114" s="188"/>
      <c r="K114" s="190"/>
    </row>
    <row r="115" spans="2:11" ht="18.75">
      <c r="B115" s="81" t="s">
        <v>154</v>
      </c>
      <c r="C115" s="147" t="s">
        <v>229</v>
      </c>
      <c r="D115" s="162" t="s">
        <v>5</v>
      </c>
      <c r="E115" s="41">
        <v>2</v>
      </c>
      <c r="F115" s="41">
        <v>5000</v>
      </c>
      <c r="G115" s="117">
        <f t="shared" ref="G115:G125" si="44">E115*F115</f>
        <v>10000</v>
      </c>
      <c r="H115" s="215">
        <f t="shared" ref="H115:H125" si="45">+F115/$K$149</f>
        <v>3.0953140041291489E-3</v>
      </c>
      <c r="I115" s="216">
        <f t="shared" ref="I115:I125" si="46">+G115/$K$149</f>
        <v>6.1906280082582978E-3</v>
      </c>
      <c r="J115" s="110"/>
      <c r="K115" s="68"/>
    </row>
    <row r="116" spans="2:11" ht="18.75">
      <c r="B116" s="81" t="s">
        <v>155</v>
      </c>
      <c r="C116" s="147" t="s">
        <v>228</v>
      </c>
      <c r="D116" s="162" t="s">
        <v>5</v>
      </c>
      <c r="E116" s="41">
        <v>2</v>
      </c>
      <c r="F116" s="41">
        <v>10000</v>
      </c>
      <c r="G116" s="117">
        <f t="shared" si="44"/>
        <v>20000</v>
      </c>
      <c r="H116" s="215">
        <f t="shared" si="45"/>
        <v>6.1906280082582978E-3</v>
      </c>
      <c r="I116" s="216">
        <f t="shared" si="46"/>
        <v>1.2381256016516596E-2</v>
      </c>
      <c r="J116" s="110"/>
      <c r="K116" s="68"/>
    </row>
    <row r="117" spans="2:11" ht="18.75">
      <c r="B117" s="81" t="s">
        <v>156</v>
      </c>
      <c r="C117" s="147" t="s">
        <v>231</v>
      </c>
      <c r="D117" s="162" t="s">
        <v>5</v>
      </c>
      <c r="E117" s="41">
        <v>4</v>
      </c>
      <c r="F117" s="41">
        <v>3000</v>
      </c>
      <c r="G117" s="117">
        <f t="shared" si="44"/>
        <v>12000</v>
      </c>
      <c r="H117" s="215">
        <f t="shared" si="45"/>
        <v>1.8571884024774893E-3</v>
      </c>
      <c r="I117" s="216">
        <f t="shared" si="46"/>
        <v>7.4287536099099574E-3</v>
      </c>
      <c r="J117" s="110"/>
      <c r="K117" s="68"/>
    </row>
    <row r="118" spans="2:11" ht="18.75">
      <c r="B118" s="81" t="s">
        <v>157</v>
      </c>
      <c r="C118" s="147" t="s">
        <v>261</v>
      </c>
      <c r="D118" s="162" t="s">
        <v>5</v>
      </c>
      <c r="E118" s="41">
        <v>2</v>
      </c>
      <c r="F118" s="41">
        <v>15000</v>
      </c>
      <c r="G118" s="117">
        <f t="shared" si="44"/>
        <v>30000</v>
      </c>
      <c r="H118" s="215">
        <f t="shared" si="45"/>
        <v>9.2859420123874471E-3</v>
      </c>
      <c r="I118" s="216">
        <f t="shared" si="46"/>
        <v>1.8571884024774894E-2</v>
      </c>
      <c r="J118" s="110"/>
      <c r="K118" s="68"/>
    </row>
    <row r="119" spans="2:11" ht="18.75">
      <c r="B119" s="81" t="s">
        <v>230</v>
      </c>
      <c r="C119" s="147" t="s">
        <v>287</v>
      </c>
      <c r="D119" s="162" t="s">
        <v>5</v>
      </c>
      <c r="E119" s="41">
        <v>2</v>
      </c>
      <c r="F119" s="41">
        <v>2000</v>
      </c>
      <c r="G119" s="117">
        <f t="shared" ref="G119" si="47">E119*F119</f>
        <v>4000</v>
      </c>
      <c r="H119" s="215">
        <f t="shared" si="45"/>
        <v>1.2381256016516596E-3</v>
      </c>
      <c r="I119" s="216">
        <f t="shared" si="46"/>
        <v>2.4762512033033191E-3</v>
      </c>
      <c r="J119" s="110"/>
      <c r="K119" s="68"/>
    </row>
    <row r="120" spans="2:11" ht="18.75">
      <c r="B120" s="81" t="s">
        <v>158</v>
      </c>
      <c r="C120" s="147" t="s">
        <v>41</v>
      </c>
      <c r="D120" s="162" t="s">
        <v>5</v>
      </c>
      <c r="E120" s="41">
        <v>2</v>
      </c>
      <c r="F120" s="41">
        <v>2000</v>
      </c>
      <c r="G120" s="117">
        <f t="shared" si="44"/>
        <v>4000</v>
      </c>
      <c r="H120" s="215">
        <f t="shared" si="45"/>
        <v>1.2381256016516596E-3</v>
      </c>
      <c r="I120" s="216">
        <f t="shared" si="46"/>
        <v>2.4762512033033191E-3</v>
      </c>
      <c r="J120" s="110"/>
      <c r="K120" s="68"/>
    </row>
    <row r="121" spans="2:11" ht="18.75">
      <c r="B121" s="81" t="s">
        <v>159</v>
      </c>
      <c r="C121" s="147" t="s">
        <v>262</v>
      </c>
      <c r="D121" s="162" t="s">
        <v>5</v>
      </c>
      <c r="E121" s="41">
        <v>2</v>
      </c>
      <c r="F121" s="41">
        <v>2000</v>
      </c>
      <c r="G121" s="117">
        <f t="shared" si="44"/>
        <v>4000</v>
      </c>
      <c r="H121" s="215">
        <f t="shared" si="45"/>
        <v>1.2381256016516596E-3</v>
      </c>
      <c r="I121" s="216">
        <f t="shared" si="46"/>
        <v>2.4762512033033191E-3</v>
      </c>
      <c r="J121" s="110"/>
      <c r="K121" s="68"/>
    </row>
    <row r="122" spans="2:11" ht="18.75">
      <c r="B122" s="81" t="s">
        <v>160</v>
      </c>
      <c r="C122" s="147" t="s">
        <v>263</v>
      </c>
      <c r="D122" s="162" t="s">
        <v>5</v>
      </c>
      <c r="E122" s="41">
        <v>2</v>
      </c>
      <c r="F122" s="41">
        <v>2000</v>
      </c>
      <c r="G122" s="117">
        <f t="shared" si="44"/>
        <v>4000</v>
      </c>
      <c r="H122" s="215">
        <f t="shared" si="45"/>
        <v>1.2381256016516596E-3</v>
      </c>
      <c r="I122" s="216">
        <f t="shared" si="46"/>
        <v>2.4762512033033191E-3</v>
      </c>
      <c r="J122" s="110"/>
      <c r="K122" s="68"/>
    </row>
    <row r="123" spans="2:11" ht="18.75">
      <c r="B123" s="81" t="s">
        <v>161</v>
      </c>
      <c r="C123" s="147" t="s">
        <v>58</v>
      </c>
      <c r="D123" s="162" t="s">
        <v>5</v>
      </c>
      <c r="E123" s="41">
        <v>4</v>
      </c>
      <c r="F123" s="41">
        <v>2000</v>
      </c>
      <c r="G123" s="117">
        <f t="shared" si="44"/>
        <v>8000</v>
      </c>
      <c r="H123" s="215">
        <f t="shared" si="45"/>
        <v>1.2381256016516596E-3</v>
      </c>
      <c r="I123" s="216">
        <f t="shared" si="46"/>
        <v>4.9525024066066382E-3</v>
      </c>
      <c r="J123" s="110"/>
      <c r="K123" s="68"/>
    </row>
    <row r="124" spans="2:11" ht="18.75">
      <c r="B124" s="81" t="s">
        <v>162</v>
      </c>
      <c r="C124" s="147" t="s">
        <v>56</v>
      </c>
      <c r="D124" s="162" t="s">
        <v>5</v>
      </c>
      <c r="E124" s="41">
        <v>4</v>
      </c>
      <c r="F124" s="41">
        <v>1000</v>
      </c>
      <c r="G124" s="117">
        <f t="shared" si="44"/>
        <v>4000</v>
      </c>
      <c r="H124" s="215">
        <f t="shared" si="45"/>
        <v>6.1906280082582978E-4</v>
      </c>
      <c r="I124" s="216">
        <f t="shared" si="46"/>
        <v>2.4762512033033191E-3</v>
      </c>
      <c r="J124" s="110"/>
      <c r="K124" s="68"/>
    </row>
    <row r="125" spans="2:11" ht="19.5" thickBot="1">
      <c r="B125" s="81" t="s">
        <v>163</v>
      </c>
      <c r="C125" s="147" t="s">
        <v>57</v>
      </c>
      <c r="D125" s="162" t="s">
        <v>5</v>
      </c>
      <c r="E125" s="41">
        <v>4</v>
      </c>
      <c r="F125" s="41">
        <v>1000</v>
      </c>
      <c r="G125" s="117">
        <f t="shared" si="44"/>
        <v>4000</v>
      </c>
      <c r="H125" s="215">
        <f t="shared" si="45"/>
        <v>6.1906280082582978E-4</v>
      </c>
      <c r="I125" s="216">
        <f t="shared" si="46"/>
        <v>2.4762512033033191E-3</v>
      </c>
      <c r="J125" s="110"/>
      <c r="K125" s="68"/>
    </row>
    <row r="126" spans="2:11" ht="19.5" thickBot="1">
      <c r="B126" s="84" t="s">
        <v>165</v>
      </c>
      <c r="C126" s="85" t="s">
        <v>34</v>
      </c>
      <c r="D126" s="86"/>
      <c r="E126" s="87"/>
      <c r="F126" s="88"/>
      <c r="G126" s="88"/>
      <c r="H126" s="223"/>
      <c r="I126" s="223"/>
      <c r="J126" s="229">
        <f>K126/K149</f>
        <v>8.307822787082636E-2</v>
      </c>
      <c r="K126" s="172">
        <f>SUM(G127:G137)</f>
        <v>134200</v>
      </c>
    </row>
    <row r="127" spans="2:11" ht="18.75">
      <c r="B127" s="71" t="s">
        <v>232</v>
      </c>
      <c r="C127" s="133" t="s">
        <v>233</v>
      </c>
      <c r="D127" s="152" t="s">
        <v>5</v>
      </c>
      <c r="E127" s="41">
        <v>1</v>
      </c>
      <c r="F127" s="41">
        <v>20000</v>
      </c>
      <c r="G127" s="117">
        <f t="shared" ref="G127:G132" si="48">E127*F127</f>
        <v>20000</v>
      </c>
      <c r="H127" s="215">
        <f t="shared" ref="H127:H135" si="49">+F127/$K$149</f>
        <v>1.2381256016516596E-2</v>
      </c>
      <c r="I127" s="216">
        <f t="shared" ref="I127:I135" si="50">+G127/$K$149</f>
        <v>1.2381256016516596E-2</v>
      </c>
      <c r="J127" s="110"/>
      <c r="K127" s="68"/>
    </row>
    <row r="128" spans="2:11" ht="18.75">
      <c r="B128" s="71">
        <v>21.11</v>
      </c>
      <c r="C128" s="139" t="s">
        <v>35</v>
      </c>
      <c r="D128" s="163" t="s">
        <v>32</v>
      </c>
      <c r="E128" s="41">
        <v>1</v>
      </c>
      <c r="F128" s="41">
        <v>10000</v>
      </c>
      <c r="G128" s="117">
        <f t="shared" si="48"/>
        <v>10000</v>
      </c>
      <c r="H128" s="215">
        <f t="shared" si="49"/>
        <v>6.1906280082582978E-3</v>
      </c>
      <c r="I128" s="216">
        <f t="shared" si="50"/>
        <v>6.1906280082582978E-3</v>
      </c>
      <c r="J128" s="110"/>
      <c r="K128" s="68"/>
    </row>
    <row r="129" spans="2:11" ht="18.75">
      <c r="B129" s="71">
        <v>21.12</v>
      </c>
      <c r="C129" s="139" t="s">
        <v>36</v>
      </c>
      <c r="D129" s="163" t="s">
        <v>32</v>
      </c>
      <c r="E129" s="41">
        <v>1</v>
      </c>
      <c r="F129" s="41">
        <v>10000</v>
      </c>
      <c r="G129" s="117">
        <f t="shared" si="48"/>
        <v>10000</v>
      </c>
      <c r="H129" s="215">
        <f t="shared" si="49"/>
        <v>6.1906280082582978E-3</v>
      </c>
      <c r="I129" s="216">
        <f t="shared" si="50"/>
        <v>6.1906280082582978E-3</v>
      </c>
      <c r="J129" s="110"/>
      <c r="K129" s="68"/>
    </row>
    <row r="130" spans="2:11" ht="18.75">
      <c r="B130" s="82">
        <v>21.15</v>
      </c>
      <c r="C130" s="127" t="s">
        <v>68</v>
      </c>
      <c r="D130" s="163" t="s">
        <v>32</v>
      </c>
      <c r="E130" s="41">
        <v>1</v>
      </c>
      <c r="F130" s="41">
        <v>5000</v>
      </c>
      <c r="G130" s="117">
        <f t="shared" si="48"/>
        <v>5000</v>
      </c>
      <c r="H130" s="215">
        <f t="shared" si="49"/>
        <v>3.0953140041291489E-3</v>
      </c>
      <c r="I130" s="216">
        <f t="shared" si="50"/>
        <v>3.0953140041291489E-3</v>
      </c>
      <c r="J130" s="110"/>
      <c r="K130" s="68"/>
    </row>
    <row r="131" spans="2:11" ht="18.75">
      <c r="B131" s="71">
        <v>21.16</v>
      </c>
      <c r="C131" s="128" t="s">
        <v>59</v>
      </c>
      <c r="D131" s="164" t="s">
        <v>32</v>
      </c>
      <c r="E131" s="41">
        <v>1</v>
      </c>
      <c r="F131" s="41">
        <v>15000</v>
      </c>
      <c r="G131" s="117">
        <f t="shared" si="48"/>
        <v>15000</v>
      </c>
      <c r="H131" s="215">
        <f t="shared" si="49"/>
        <v>9.2859420123874471E-3</v>
      </c>
      <c r="I131" s="216">
        <f t="shared" si="50"/>
        <v>9.2859420123874471E-3</v>
      </c>
      <c r="J131" s="110"/>
      <c r="K131" s="68"/>
    </row>
    <row r="132" spans="2:11" ht="18.75">
      <c r="B132" s="71">
        <v>21.19</v>
      </c>
      <c r="C132" s="128" t="s">
        <v>267</v>
      </c>
      <c r="D132" s="150" t="s">
        <v>5</v>
      </c>
      <c r="E132" s="41">
        <v>4</v>
      </c>
      <c r="F132" s="41">
        <v>3800</v>
      </c>
      <c r="G132" s="117">
        <f t="shared" si="48"/>
        <v>15200</v>
      </c>
      <c r="H132" s="215">
        <f t="shared" si="49"/>
        <v>2.3524386431381531E-3</v>
      </c>
      <c r="I132" s="216">
        <f t="shared" si="50"/>
        <v>9.4097545725526123E-3</v>
      </c>
      <c r="J132" s="110"/>
      <c r="K132" s="68"/>
    </row>
    <row r="133" spans="2:11" ht="18.75">
      <c r="B133" s="71" t="s">
        <v>264</v>
      </c>
      <c r="C133" s="128" t="s">
        <v>268</v>
      </c>
      <c r="D133" s="150" t="s">
        <v>5</v>
      </c>
      <c r="E133" s="41">
        <v>5</v>
      </c>
      <c r="F133" s="41">
        <v>3000</v>
      </c>
      <c r="G133" s="117">
        <f t="shared" ref="G133:G135" si="51">E133*F133</f>
        <v>15000</v>
      </c>
      <c r="H133" s="215">
        <f t="shared" si="49"/>
        <v>1.8571884024774893E-3</v>
      </c>
      <c r="I133" s="216">
        <f t="shared" si="50"/>
        <v>9.2859420123874471E-3</v>
      </c>
      <c r="J133" s="110"/>
      <c r="K133" s="68"/>
    </row>
    <row r="134" spans="2:11" ht="18.75">
      <c r="B134" s="71" t="s">
        <v>265</v>
      </c>
      <c r="C134" s="128" t="s">
        <v>269</v>
      </c>
      <c r="D134" s="150" t="s">
        <v>5</v>
      </c>
      <c r="E134" s="41">
        <v>2</v>
      </c>
      <c r="F134" s="41">
        <v>2000</v>
      </c>
      <c r="G134" s="117">
        <f t="shared" si="51"/>
        <v>4000</v>
      </c>
      <c r="H134" s="215">
        <f t="shared" si="49"/>
        <v>1.2381256016516596E-3</v>
      </c>
      <c r="I134" s="216">
        <f t="shared" si="50"/>
        <v>2.4762512033033191E-3</v>
      </c>
      <c r="J134" s="110"/>
      <c r="K134" s="68"/>
    </row>
    <row r="135" spans="2:11" ht="18.75">
      <c r="B135" s="71" t="s">
        <v>266</v>
      </c>
      <c r="C135" s="128" t="s">
        <v>270</v>
      </c>
      <c r="D135" s="150" t="s">
        <v>5</v>
      </c>
      <c r="E135" s="41">
        <v>2</v>
      </c>
      <c r="F135" s="41">
        <v>5000</v>
      </c>
      <c r="G135" s="117">
        <f t="shared" si="51"/>
        <v>10000</v>
      </c>
      <c r="H135" s="215">
        <f t="shared" si="49"/>
        <v>3.0953140041291489E-3</v>
      </c>
      <c r="I135" s="216">
        <f t="shared" si="50"/>
        <v>6.1906280082582978E-3</v>
      </c>
      <c r="J135" s="110"/>
      <c r="K135" s="68"/>
    </row>
    <row r="136" spans="2:11" ht="18.75">
      <c r="B136" s="71">
        <v>21.22</v>
      </c>
      <c r="C136" s="128" t="s">
        <v>292</v>
      </c>
      <c r="D136" s="150" t="s">
        <v>5</v>
      </c>
      <c r="E136" s="41">
        <v>1</v>
      </c>
      <c r="F136" s="41">
        <v>5000</v>
      </c>
      <c r="G136" s="117">
        <f t="shared" ref="G136:G137" si="52">E136*F136</f>
        <v>5000</v>
      </c>
      <c r="H136" s="215">
        <f t="shared" ref="H136:H137" si="53">+F136/$K$149</f>
        <v>3.0953140041291489E-3</v>
      </c>
      <c r="I136" s="216">
        <f t="shared" ref="I136:I137" si="54">+G136/$K$149</f>
        <v>3.0953140041291489E-3</v>
      </c>
      <c r="J136" s="110"/>
      <c r="K136" s="68"/>
    </row>
    <row r="137" spans="2:11" ht="19.5" thickBot="1">
      <c r="B137" s="71">
        <v>21.23</v>
      </c>
      <c r="C137" s="128" t="s">
        <v>293</v>
      </c>
      <c r="D137" s="150" t="s">
        <v>5</v>
      </c>
      <c r="E137" s="41">
        <v>1</v>
      </c>
      <c r="F137" s="41">
        <v>25000</v>
      </c>
      <c r="G137" s="117">
        <f t="shared" si="52"/>
        <v>25000</v>
      </c>
      <c r="H137" s="215">
        <f t="shared" si="53"/>
        <v>1.5476570020645744E-2</v>
      </c>
      <c r="I137" s="216">
        <f t="shared" si="54"/>
        <v>1.5476570020645744E-2</v>
      </c>
      <c r="J137" s="110"/>
      <c r="K137" s="68"/>
    </row>
    <row r="138" spans="2:11" ht="19.5" thickBot="1">
      <c r="B138" s="84" t="s">
        <v>166</v>
      </c>
      <c r="C138" s="85" t="s">
        <v>167</v>
      </c>
      <c r="D138" s="86"/>
      <c r="E138" s="87"/>
      <c r="F138" s="88"/>
      <c r="G138" s="88"/>
      <c r="H138" s="223"/>
      <c r="I138" s="223"/>
      <c r="J138" s="229">
        <f>K138/K149</f>
        <v>4.6429710061937232E-2</v>
      </c>
      <c r="K138" s="172">
        <f>SUM(G139:G142)</f>
        <v>75000</v>
      </c>
    </row>
    <row r="139" spans="2:11" ht="18.75">
      <c r="B139" s="71">
        <v>22.1</v>
      </c>
      <c r="C139" s="128" t="s">
        <v>288</v>
      </c>
      <c r="D139" s="71" t="s">
        <v>5</v>
      </c>
      <c r="E139" s="41">
        <v>1</v>
      </c>
      <c r="F139" s="41">
        <v>5000</v>
      </c>
      <c r="G139" s="117">
        <f t="shared" ref="G139:G142" si="55">E139*F139</f>
        <v>5000</v>
      </c>
      <c r="H139" s="215">
        <f t="shared" ref="H139:I142" si="56">+F139/$K$149</f>
        <v>3.0953140041291489E-3</v>
      </c>
      <c r="I139" s="216">
        <f t="shared" si="56"/>
        <v>3.0953140041291489E-3</v>
      </c>
      <c r="J139" s="110"/>
      <c r="K139" s="68"/>
    </row>
    <row r="140" spans="2:11" ht="18.75">
      <c r="B140" s="71">
        <v>22.3</v>
      </c>
      <c r="C140" s="128" t="s">
        <v>289</v>
      </c>
      <c r="D140" s="63" t="s">
        <v>5</v>
      </c>
      <c r="E140" s="41">
        <v>1</v>
      </c>
      <c r="F140" s="41">
        <v>5000</v>
      </c>
      <c r="G140" s="117">
        <f t="shared" si="55"/>
        <v>5000</v>
      </c>
      <c r="H140" s="215">
        <f t="shared" si="56"/>
        <v>3.0953140041291489E-3</v>
      </c>
      <c r="I140" s="216">
        <f t="shared" si="56"/>
        <v>3.0953140041291489E-3</v>
      </c>
      <c r="J140" s="110"/>
      <c r="K140" s="68"/>
    </row>
    <row r="141" spans="2:11" ht="18.75">
      <c r="B141" s="71">
        <v>22.4</v>
      </c>
      <c r="C141" s="128" t="s">
        <v>290</v>
      </c>
      <c r="D141" s="63" t="s">
        <v>5</v>
      </c>
      <c r="E141" s="41">
        <v>1</v>
      </c>
      <c r="F141" s="41">
        <v>5000</v>
      </c>
      <c r="G141" s="117">
        <f t="shared" si="55"/>
        <v>5000</v>
      </c>
      <c r="H141" s="215">
        <f t="shared" si="56"/>
        <v>3.0953140041291489E-3</v>
      </c>
      <c r="I141" s="216">
        <f t="shared" si="56"/>
        <v>3.0953140041291489E-3</v>
      </c>
      <c r="J141" s="112"/>
      <c r="K141" s="120"/>
    </row>
    <row r="142" spans="2:11" ht="19.5" thickBot="1">
      <c r="B142" s="71">
        <v>22.6</v>
      </c>
      <c r="C142" s="139" t="s">
        <v>220</v>
      </c>
      <c r="D142" s="63" t="s">
        <v>5</v>
      </c>
      <c r="E142" s="41">
        <v>3</v>
      </c>
      <c r="F142" s="41">
        <v>20000</v>
      </c>
      <c r="G142" s="117">
        <f t="shared" si="55"/>
        <v>60000</v>
      </c>
      <c r="H142" s="215">
        <f t="shared" si="56"/>
        <v>1.2381256016516596E-2</v>
      </c>
      <c r="I142" s="216">
        <f t="shared" si="56"/>
        <v>3.7143768049549789E-2</v>
      </c>
      <c r="J142" s="111"/>
      <c r="K142" s="119"/>
    </row>
    <row r="143" spans="2:11" ht="19.5" thickBot="1">
      <c r="B143" s="84" t="s">
        <v>164</v>
      </c>
      <c r="C143" s="85" t="s">
        <v>69</v>
      </c>
      <c r="D143" s="86"/>
      <c r="E143" s="87"/>
      <c r="F143" s="88"/>
      <c r="G143" s="88"/>
      <c r="H143" s="223"/>
      <c r="I143" s="223"/>
      <c r="J143" s="229">
        <f>K143/K149</f>
        <v>1.8571884024774893E-3</v>
      </c>
      <c r="K143" s="172">
        <f>SUM(G144:G144)</f>
        <v>3000</v>
      </c>
    </row>
    <row r="144" spans="2:11" ht="19.5" thickBot="1">
      <c r="B144" s="72">
        <v>23.2</v>
      </c>
      <c r="C144" s="203" t="s">
        <v>291</v>
      </c>
      <c r="D144" s="63" t="s">
        <v>5</v>
      </c>
      <c r="E144" s="41">
        <v>2</v>
      </c>
      <c r="F144" s="41">
        <v>1500</v>
      </c>
      <c r="G144" s="117">
        <f>E144*F144</f>
        <v>3000</v>
      </c>
      <c r="H144" s="215">
        <f>+F144/$K$149</f>
        <v>9.2859420123874467E-4</v>
      </c>
      <c r="I144" s="216">
        <f>+G144/$K$149</f>
        <v>1.8571884024774893E-3</v>
      </c>
      <c r="J144" s="205"/>
      <c r="K144" s="120"/>
    </row>
    <row r="145" spans="2:11" ht="19.5" thickBot="1">
      <c r="B145" s="84" t="s">
        <v>171</v>
      </c>
      <c r="C145" s="85" t="s">
        <v>46</v>
      </c>
      <c r="D145" s="86"/>
      <c r="E145" s="87"/>
      <c r="F145" s="88"/>
      <c r="G145" s="88"/>
      <c r="H145" s="223"/>
      <c r="I145" s="223"/>
      <c r="J145" s="229">
        <f>K145/K149</f>
        <v>7.738285010322872E-3</v>
      </c>
      <c r="K145" s="172">
        <f>SUM(G146:G148)</f>
        <v>12500</v>
      </c>
    </row>
    <row r="146" spans="2:11" ht="18.75">
      <c r="B146" s="71">
        <v>26.4</v>
      </c>
      <c r="C146" s="203" t="s">
        <v>169</v>
      </c>
      <c r="D146" s="63" t="s">
        <v>32</v>
      </c>
      <c r="E146" s="92">
        <v>1</v>
      </c>
      <c r="F146" s="41">
        <v>5000</v>
      </c>
      <c r="G146" s="117">
        <f t="shared" ref="G146:G148" si="57">E146*F146</f>
        <v>5000</v>
      </c>
      <c r="H146" s="215">
        <f t="shared" ref="H146:I148" si="58">+F146/$K$149</f>
        <v>3.0953140041291489E-3</v>
      </c>
      <c r="I146" s="216">
        <f t="shared" si="58"/>
        <v>3.0953140041291489E-3</v>
      </c>
      <c r="J146" s="204"/>
      <c r="K146" s="118"/>
    </row>
    <row r="147" spans="2:11" ht="18.75">
      <c r="B147" s="71">
        <v>26.5</v>
      </c>
      <c r="C147" s="203" t="s">
        <v>170</v>
      </c>
      <c r="D147" s="63" t="s">
        <v>32</v>
      </c>
      <c r="E147" s="92">
        <v>1</v>
      </c>
      <c r="F147" s="41">
        <v>5000</v>
      </c>
      <c r="G147" s="117">
        <f t="shared" si="57"/>
        <v>5000</v>
      </c>
      <c r="H147" s="215">
        <f t="shared" si="58"/>
        <v>3.0953140041291489E-3</v>
      </c>
      <c r="I147" s="216">
        <f t="shared" si="58"/>
        <v>3.0953140041291489E-3</v>
      </c>
      <c r="J147" s="204"/>
      <c r="K147" s="118"/>
    </row>
    <row r="148" spans="2:11" ht="19.5" thickBot="1">
      <c r="B148" s="83">
        <v>26.15</v>
      </c>
      <c r="C148" s="148" t="s">
        <v>178</v>
      </c>
      <c r="D148" s="165" t="s">
        <v>32</v>
      </c>
      <c r="E148" s="207">
        <v>1</v>
      </c>
      <c r="F148" s="207">
        <v>2500</v>
      </c>
      <c r="G148" s="208">
        <f t="shared" si="57"/>
        <v>2500</v>
      </c>
      <c r="H148" s="226">
        <f t="shared" si="58"/>
        <v>1.5476570020645744E-3</v>
      </c>
      <c r="I148" s="227">
        <f t="shared" si="58"/>
        <v>1.5476570020645744E-3</v>
      </c>
      <c r="J148" s="233"/>
      <c r="K148" s="206"/>
    </row>
    <row r="149" spans="2:11" ht="19.5" thickBot="1">
      <c r="B149" s="52"/>
      <c r="C149" s="43"/>
      <c r="D149" s="53"/>
      <c r="E149" s="54"/>
      <c r="F149" s="30"/>
      <c r="G149" s="30"/>
      <c r="H149" s="213"/>
      <c r="I149" s="234" t="s">
        <v>172</v>
      </c>
      <c r="J149" s="235">
        <f>SUM(J9:J148)</f>
        <v>1</v>
      </c>
      <c r="K149" s="210">
        <f>SUM(K9:K148)</f>
        <v>1615345</v>
      </c>
    </row>
    <row r="150" spans="2:11" ht="18.75">
      <c r="B150" s="26"/>
      <c r="C150" s="27"/>
      <c r="D150" s="26"/>
      <c r="E150" s="28"/>
      <c r="F150" s="30"/>
      <c r="G150" s="29"/>
      <c r="H150" s="4"/>
      <c r="I150" s="214"/>
      <c r="J150" s="4"/>
      <c r="K150" s="4"/>
    </row>
    <row r="151" spans="2:11" ht="18.75" thickBot="1">
      <c r="B151" s="3"/>
      <c r="C151" s="20" t="s">
        <v>44</v>
      </c>
      <c r="D151" s="3"/>
      <c r="E151" s="6"/>
      <c r="F151" s="14"/>
      <c r="G151" s="15"/>
      <c r="H151" s="4"/>
      <c r="I151" s="35"/>
      <c r="J151" s="4"/>
      <c r="K151" s="4"/>
    </row>
    <row r="152" spans="2:11" ht="15">
      <c r="B152" s="21" t="s">
        <v>4</v>
      </c>
      <c r="C152" s="22" t="s">
        <v>97</v>
      </c>
      <c r="D152" s="236">
        <f>K149</f>
        <v>1615345</v>
      </c>
      <c r="E152" s="9"/>
      <c r="H152" s="12"/>
      <c r="I152" s="33"/>
      <c r="J152" s="12"/>
      <c r="K152" s="12"/>
    </row>
    <row r="153" spans="2:11" ht="15">
      <c r="B153" s="23" t="s">
        <v>7</v>
      </c>
      <c r="C153" s="24" t="s">
        <v>234</v>
      </c>
      <c r="D153" s="237">
        <f>D152*0.15</f>
        <v>242301.75</v>
      </c>
      <c r="E153" s="9"/>
      <c r="G153" s="11"/>
      <c r="H153" s="4"/>
      <c r="I153" s="31"/>
      <c r="J153" s="4"/>
      <c r="K153" s="4"/>
    </row>
    <row r="154" spans="2:11" ht="15">
      <c r="B154" s="23" t="s">
        <v>9</v>
      </c>
      <c r="C154" s="50" t="s">
        <v>15</v>
      </c>
      <c r="D154" s="240">
        <f>SUM(D152:D153)</f>
        <v>1857646.75</v>
      </c>
      <c r="E154" s="8" t="s">
        <v>16</v>
      </c>
      <c r="G154" s="10"/>
      <c r="H154" s="4"/>
      <c r="I154" s="33"/>
      <c r="J154" s="4"/>
      <c r="K154" s="4"/>
    </row>
    <row r="155" spans="2:11" ht="15">
      <c r="B155" s="241"/>
      <c r="C155" s="242"/>
      <c r="D155" s="243"/>
      <c r="E155" s="8"/>
      <c r="G155" s="10"/>
      <c r="H155" s="4"/>
      <c r="I155" s="31"/>
      <c r="J155" s="4"/>
      <c r="K155" s="4"/>
    </row>
    <row r="156" spans="2:11" ht="15">
      <c r="B156" s="23" t="s">
        <v>17</v>
      </c>
      <c r="C156" s="24" t="s">
        <v>18</v>
      </c>
      <c r="D156" s="238">
        <f>D152*0.22</f>
        <v>355375.9</v>
      </c>
      <c r="E156" s="8"/>
      <c r="G156" s="10"/>
      <c r="H156" s="4"/>
      <c r="I156" s="33"/>
      <c r="J156" s="4"/>
      <c r="K156" s="4"/>
    </row>
    <row r="157" spans="2:11" ht="15">
      <c r="B157" s="23" t="s">
        <v>19</v>
      </c>
      <c r="C157" s="24" t="s">
        <v>20</v>
      </c>
      <c r="D157" s="238">
        <f>D153*0.22</f>
        <v>53306.385000000002</v>
      </c>
      <c r="E157" s="18"/>
      <c r="G157" s="10"/>
      <c r="H157" s="4"/>
      <c r="I157" s="34"/>
      <c r="J157" s="4"/>
      <c r="K157" s="4"/>
    </row>
    <row r="158" spans="2:11" ht="15">
      <c r="B158" s="250" t="s">
        <v>21</v>
      </c>
      <c r="C158" s="251" t="s">
        <v>22</v>
      </c>
      <c r="D158" s="252">
        <f>SUM(D156:D157)</f>
        <v>408682.28500000003</v>
      </c>
      <c r="E158" s="19"/>
      <c r="G158" s="11"/>
      <c r="H158" s="4"/>
      <c r="I158" s="33"/>
      <c r="J158" s="4"/>
      <c r="K158" s="4"/>
    </row>
    <row r="159" spans="2:11" ht="15">
      <c r="B159" s="257"/>
      <c r="C159" s="258"/>
      <c r="D159" s="244"/>
      <c r="E159" s="19"/>
      <c r="G159" s="11"/>
      <c r="H159" s="4"/>
      <c r="I159" s="33"/>
      <c r="J159" s="4"/>
      <c r="K159" s="4"/>
    </row>
    <row r="160" spans="2:11" ht="15">
      <c r="B160" s="250" t="s">
        <v>23</v>
      </c>
      <c r="C160" s="256" t="s">
        <v>174</v>
      </c>
      <c r="D160" s="253">
        <f>D154+D158</f>
        <v>2266329.0350000001</v>
      </c>
      <c r="E160" s="19"/>
      <c r="G160" s="11"/>
      <c r="H160" s="4"/>
      <c r="I160" s="33"/>
      <c r="J160" s="4"/>
      <c r="K160" s="4"/>
    </row>
    <row r="161" spans="1:12" ht="15">
      <c r="B161" s="254"/>
      <c r="C161" s="255"/>
      <c r="D161" s="245"/>
      <c r="E161" s="9"/>
      <c r="G161" s="13"/>
      <c r="H161" s="4"/>
      <c r="I161" s="31"/>
      <c r="J161" s="4"/>
      <c r="K161" s="4"/>
    </row>
    <row r="162" spans="1:12" ht="15">
      <c r="B162" s="23" t="s">
        <v>25</v>
      </c>
      <c r="C162" s="24" t="s">
        <v>24</v>
      </c>
      <c r="D162" s="237">
        <f>D152*0.2</f>
        <v>323069</v>
      </c>
      <c r="E162" s="9"/>
      <c r="G162" s="11"/>
      <c r="H162" s="4"/>
      <c r="I162" s="37"/>
      <c r="J162" s="4"/>
      <c r="K162" s="4"/>
    </row>
    <row r="163" spans="1:12" ht="15">
      <c r="B163" s="23" t="s">
        <v>27</v>
      </c>
      <c r="C163" s="24" t="s">
        <v>26</v>
      </c>
      <c r="D163" s="237">
        <f>D153*0.5</f>
        <v>121150.875</v>
      </c>
      <c r="E163" s="9"/>
      <c r="G163" s="11"/>
      <c r="H163" s="4"/>
      <c r="I163" s="34"/>
      <c r="J163" s="4"/>
      <c r="K163" s="4"/>
    </row>
    <row r="164" spans="1:12" ht="15">
      <c r="B164" s="48"/>
      <c r="C164" s="49" t="s">
        <v>63</v>
      </c>
      <c r="D164" s="246">
        <f>SUM(D162:D163)</f>
        <v>444219.875</v>
      </c>
      <c r="E164" s="5"/>
      <c r="I164" s="33"/>
    </row>
    <row r="165" spans="1:12" ht="14.25">
      <c r="B165" s="247"/>
      <c r="C165" s="248"/>
      <c r="D165" s="249"/>
      <c r="E165" s="5"/>
      <c r="I165" s="33"/>
    </row>
    <row r="166" spans="1:12" ht="15">
      <c r="B166" s="23" t="s">
        <v>28</v>
      </c>
      <c r="C166" s="24" t="s">
        <v>235</v>
      </c>
      <c r="D166" s="237">
        <f>D162*0.658</f>
        <v>212579.402</v>
      </c>
      <c r="E166" s="9"/>
      <c r="G166" s="11"/>
      <c r="H166" s="4"/>
      <c r="I166" s="31"/>
      <c r="J166" s="4"/>
      <c r="K166" s="4"/>
    </row>
    <row r="167" spans="1:12" ht="15">
      <c r="B167" s="23" t="s">
        <v>29</v>
      </c>
      <c r="C167" s="24" t="s">
        <v>236</v>
      </c>
      <c r="D167" s="237">
        <f>D163*0.658</f>
        <v>79717.275750000001</v>
      </c>
      <c r="E167" s="9"/>
      <c r="G167" s="11"/>
      <c r="H167" s="4"/>
      <c r="I167" s="33"/>
      <c r="J167" s="4"/>
      <c r="K167" s="4"/>
    </row>
    <row r="168" spans="1:12" ht="15">
      <c r="B168" s="23" t="s">
        <v>31</v>
      </c>
      <c r="C168" s="50" t="s">
        <v>30</v>
      </c>
      <c r="D168" s="239">
        <f>SUM(D166:D167)</f>
        <v>292296.67775000003</v>
      </c>
      <c r="E168" s="9"/>
      <c r="G168" s="11"/>
      <c r="H168" s="4"/>
      <c r="I168" s="31"/>
      <c r="J168" s="4"/>
      <c r="K168" s="4"/>
    </row>
    <row r="169" spans="1:12" ht="15.75" thickBot="1">
      <c r="B169" s="241"/>
      <c r="C169" s="242"/>
      <c r="D169" s="281"/>
      <c r="E169" s="9"/>
      <c r="G169" s="13"/>
      <c r="H169" s="4"/>
      <c r="I169" s="33"/>
      <c r="J169" s="4"/>
      <c r="K169" s="4"/>
    </row>
    <row r="170" spans="1:12" ht="15.75" thickBot="1">
      <c r="B170" s="25" t="s">
        <v>173</v>
      </c>
      <c r="C170" s="51" t="s">
        <v>181</v>
      </c>
      <c r="D170" s="282">
        <f>D160+D168</f>
        <v>2558625.7127499999</v>
      </c>
      <c r="E170" s="9"/>
      <c r="G170" s="12"/>
      <c r="H170" s="4"/>
      <c r="I170" s="34"/>
      <c r="J170" s="4"/>
      <c r="K170" s="4"/>
    </row>
    <row r="171" spans="1:12">
      <c r="G171" s="4"/>
      <c r="H171" s="4"/>
      <c r="I171" s="33"/>
      <c r="J171" s="4"/>
      <c r="K171" s="4"/>
    </row>
    <row r="172" spans="1:12">
      <c r="I172" s="33"/>
    </row>
    <row r="173" spans="1:12">
      <c r="B173" s="209"/>
      <c r="I173" s="31"/>
    </row>
    <row r="174" spans="1:12">
      <c r="I174" s="37"/>
    </row>
    <row r="175" spans="1:12">
      <c r="I175" s="34"/>
    </row>
    <row r="176" spans="1:12" s="1" customFormat="1">
      <c r="A176" s="2"/>
      <c r="C176" s="269"/>
      <c r="E176" s="7"/>
      <c r="F176" s="2"/>
      <c r="G176" s="2"/>
      <c r="H176" s="2"/>
      <c r="I176" s="33"/>
      <c r="J176" s="2"/>
      <c r="K176" s="2"/>
      <c r="L176" s="2"/>
    </row>
    <row r="177" spans="1:12" s="1" customFormat="1">
      <c r="C177" s="2"/>
      <c r="E177" s="7"/>
      <c r="F177" s="2"/>
      <c r="G177" s="2"/>
      <c r="H177" s="2"/>
      <c r="I177" s="31"/>
      <c r="J177" s="2"/>
      <c r="K177" s="2"/>
      <c r="L177" s="2"/>
    </row>
    <row r="178" spans="1:12">
      <c r="A178" s="1"/>
      <c r="C178" s="269"/>
      <c r="I178" s="33"/>
    </row>
    <row r="179" spans="1:12">
      <c r="I179" s="31"/>
    </row>
    <row r="180" spans="1:12">
      <c r="I180" s="33"/>
    </row>
    <row r="181" spans="1:12">
      <c r="I181" s="34"/>
    </row>
    <row r="182" spans="1:12">
      <c r="E182" s="16"/>
      <c r="I182" s="33"/>
    </row>
    <row r="183" spans="1:12">
      <c r="E183" s="17"/>
      <c r="I183" s="31"/>
    </row>
    <row r="184" spans="1:12">
      <c r="I184" s="33"/>
    </row>
    <row r="185" spans="1:12">
      <c r="I185" s="34"/>
    </row>
    <row r="186" spans="1:12">
      <c r="I186" s="33"/>
    </row>
    <row r="187" spans="1:12">
      <c r="I187" s="31"/>
    </row>
    <row r="188" spans="1:12">
      <c r="I188" s="33"/>
    </row>
    <row r="189" spans="1:12">
      <c r="I189" s="31"/>
    </row>
    <row r="190" spans="1:12">
      <c r="I190" s="37"/>
    </row>
    <row r="191" spans="1:12">
      <c r="I191" s="34"/>
    </row>
    <row r="192" spans="1:12">
      <c r="I192" s="37"/>
    </row>
    <row r="193" spans="9:9">
      <c r="I193" s="31"/>
    </row>
    <row r="194" spans="9:9">
      <c r="I194" s="33"/>
    </row>
    <row r="195" spans="9:9">
      <c r="I195" s="31"/>
    </row>
    <row r="196" spans="9:9">
      <c r="I196" s="33"/>
    </row>
    <row r="197" spans="9:9">
      <c r="I197" s="34"/>
    </row>
    <row r="198" spans="9:9">
      <c r="I198" s="37"/>
    </row>
    <row r="199" spans="9:9">
      <c r="I199" s="31"/>
    </row>
    <row r="200" spans="9:9">
      <c r="I200" s="33"/>
    </row>
    <row r="201" spans="9:9">
      <c r="I201" s="31"/>
    </row>
    <row r="202" spans="9:9">
      <c r="I202" s="33"/>
    </row>
    <row r="203" spans="9:9">
      <c r="I203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7 G12 G37 G41 G99 G101 G112 G11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270" t="s">
        <v>182</v>
      </c>
      <c r="C2" s="270"/>
      <c r="D2" s="270"/>
      <c r="E2" s="270"/>
      <c r="F2" s="270"/>
      <c r="G2" s="270"/>
      <c r="H2" s="270"/>
    </row>
    <row r="3" spans="2:20" ht="18.75">
      <c r="B3" s="270"/>
      <c r="C3" s="270"/>
      <c r="D3" s="270"/>
      <c r="E3" s="270"/>
      <c r="F3" s="270"/>
      <c r="G3" s="270"/>
      <c r="H3" s="270"/>
    </row>
    <row r="4" spans="2:20" ht="15">
      <c r="B4" s="273">
        <v>1</v>
      </c>
      <c r="C4" s="308" t="s">
        <v>183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274"/>
      <c r="Q4" s="274"/>
      <c r="R4" s="274"/>
      <c r="S4" s="274"/>
      <c r="T4" s="274"/>
    </row>
    <row r="5" spans="2:20" ht="15">
      <c r="B5" s="273"/>
      <c r="C5" s="308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274"/>
      <c r="Q5" s="274"/>
      <c r="R5" s="274"/>
      <c r="S5" s="274"/>
      <c r="T5" s="274"/>
    </row>
    <row r="6" spans="2:20" ht="15">
      <c r="B6" s="273">
        <v>2</v>
      </c>
      <c r="C6" s="308" t="s">
        <v>187</v>
      </c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274"/>
    </row>
    <row r="7" spans="2:20" ht="15">
      <c r="B7" s="273"/>
      <c r="C7" s="275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4"/>
      <c r="Q7" s="274"/>
      <c r="R7" s="274"/>
      <c r="S7" s="274"/>
      <c r="T7" s="274"/>
    </row>
    <row r="8" spans="2:20" ht="15">
      <c r="B8" s="273">
        <v>3</v>
      </c>
      <c r="C8" s="308" t="s">
        <v>184</v>
      </c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274"/>
      <c r="Q8" s="274"/>
      <c r="R8" s="274"/>
      <c r="S8" s="274"/>
      <c r="T8" s="274"/>
    </row>
    <row r="9" spans="2:20" ht="15">
      <c r="B9" s="273"/>
      <c r="C9" s="277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</row>
    <row r="10" spans="2:20" ht="15">
      <c r="B10" s="273">
        <v>4</v>
      </c>
      <c r="C10" s="277" t="s">
        <v>185</v>
      </c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</row>
    <row r="11" spans="2:20" ht="15">
      <c r="B11" s="273"/>
      <c r="C11" s="277" t="s">
        <v>186</v>
      </c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2:20">
      <c r="B12" s="272"/>
      <c r="C12" s="271"/>
    </row>
    <row r="13" spans="2:20">
      <c r="B13" s="272"/>
      <c r="C13" s="271"/>
    </row>
    <row r="14" spans="2:20">
      <c r="B14" s="272"/>
      <c r="C14" s="271"/>
    </row>
    <row r="15" spans="2:20">
      <c r="B15" s="272"/>
      <c r="C15" s="271"/>
    </row>
    <row r="16" spans="2:20">
      <c r="B16" s="272"/>
      <c r="C16" s="271"/>
    </row>
    <row r="17" spans="2:3">
      <c r="B17" s="272"/>
      <c r="C17" s="271"/>
    </row>
    <row r="18" spans="2:3">
      <c r="B18" s="272"/>
      <c r="C18" s="271"/>
    </row>
    <row r="19" spans="2:3">
      <c r="B19" s="272"/>
      <c r="C19" s="271"/>
    </row>
    <row r="20" spans="2:3">
      <c r="B20" s="272"/>
      <c r="C20" s="271"/>
    </row>
    <row r="21" spans="2:3">
      <c r="B21" s="272"/>
      <c r="C21" s="271"/>
    </row>
    <row r="22" spans="2:3">
      <c r="B22" s="272"/>
      <c r="C22" s="271"/>
    </row>
    <row r="23" spans="2:3">
      <c r="B23" s="272"/>
      <c r="C23" s="271"/>
    </row>
    <row r="24" spans="2:3">
      <c r="B24" s="272"/>
      <c r="C24" s="271"/>
    </row>
    <row r="25" spans="2:3">
      <c r="B25" s="272"/>
      <c r="C25" s="271"/>
    </row>
    <row r="26" spans="2:3">
      <c r="B26" s="272"/>
      <c r="C26" s="271"/>
    </row>
    <row r="27" spans="2:3">
      <c r="B27" s="272"/>
      <c r="C27" s="271"/>
    </row>
    <row r="28" spans="2:3">
      <c r="B28" s="272"/>
      <c r="C28" s="271"/>
    </row>
    <row r="29" spans="2:3">
      <c r="B29" s="272"/>
      <c r="C29" s="271"/>
    </row>
    <row r="30" spans="2:3">
      <c r="B30" s="272"/>
      <c r="C30" s="271"/>
    </row>
    <row r="31" spans="2:3">
      <c r="B31" s="272"/>
      <c r="C31" s="271"/>
    </row>
    <row r="32" spans="2:3">
      <c r="B32" s="272"/>
      <c r="C32" s="271"/>
    </row>
    <row r="33" spans="2:3">
      <c r="B33" s="272"/>
      <c r="C33" s="271"/>
    </row>
    <row r="34" spans="2:3">
      <c r="B34" s="272"/>
      <c r="C34" s="271"/>
    </row>
    <row r="35" spans="2:3">
      <c r="B35" s="272"/>
      <c r="C35" s="271"/>
    </row>
    <row r="36" spans="2:3">
      <c r="B36" s="272"/>
      <c r="C36" s="271"/>
    </row>
    <row r="37" spans="2:3">
      <c r="B37" s="272"/>
      <c r="C37" s="271"/>
    </row>
    <row r="38" spans="2:3">
      <c r="B38" s="272"/>
      <c r="C38" s="271"/>
    </row>
    <row r="39" spans="2:3">
      <c r="B39" s="272"/>
      <c r="C39" s="271"/>
    </row>
    <row r="40" spans="2:3">
      <c r="B40" s="271"/>
      <c r="C40" s="271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new</cp:lastModifiedBy>
  <cp:lastPrinted>2018-08-14T19:35:28Z</cp:lastPrinted>
  <dcterms:created xsi:type="dcterms:W3CDTF">2014-12-08T11:34:35Z</dcterms:created>
  <dcterms:modified xsi:type="dcterms:W3CDTF">2019-12-29T16:36:07Z</dcterms:modified>
</cp:coreProperties>
</file>